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 activeTab="1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Rekapitulace!$G$20</definedName>
    <definedName name="Dodavka0">Položky!#REF!</definedName>
    <definedName name="HSV">Rekapitulace!$E$20</definedName>
    <definedName name="HSV0">Položky!#REF!</definedName>
    <definedName name="HZS">Rekapitulace!$I$20</definedName>
    <definedName name="HZS0">Položky!#REF!</definedName>
    <definedName name="JKSO">'Krycí list'!$F$4</definedName>
    <definedName name="MJ">'Krycí list'!$G$4</definedName>
    <definedName name="Mont">Rekapitulace!$H$20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Položky!$A$1:$K$173</definedName>
    <definedName name="_xlnm.Print_Area" localSheetId="1">Rekapitulace!$A$1:$I$31</definedName>
    <definedName name="PocetMJ">'Krycí list'!$G$7</definedName>
    <definedName name="Poznamka">'Krycí list'!$B$37</definedName>
    <definedName name="Projektant">'Krycí list'!$C$7</definedName>
    <definedName name="PSV">Rekapitulace!$F$20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Rekapitulace!$H$30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14210" fullCalcOnLoad="1"/>
</workbook>
</file>

<file path=xl/calcChain.xml><?xml version="1.0" encoding="utf-8"?>
<calcChain xmlns="http://schemas.openxmlformats.org/spreadsheetml/2006/main">
  <c r="A19" i="2"/>
  <c r="B19"/>
  <c r="E7"/>
  <c r="E8"/>
  <c r="E9"/>
  <c r="E10"/>
  <c r="E11"/>
  <c r="E12"/>
  <c r="E13"/>
  <c r="E14"/>
  <c r="E15"/>
  <c r="E16"/>
  <c r="E17"/>
  <c r="E19"/>
  <c r="E20"/>
  <c r="F7"/>
  <c r="F8"/>
  <c r="F9"/>
  <c r="F10"/>
  <c r="F11"/>
  <c r="F12"/>
  <c r="F13"/>
  <c r="F14"/>
  <c r="F15"/>
  <c r="F16"/>
  <c r="F17"/>
  <c r="F19"/>
  <c r="F20"/>
  <c r="G19"/>
  <c r="H19"/>
  <c r="I19"/>
  <c r="D18" i="1"/>
  <c r="D17"/>
  <c r="D16"/>
  <c r="D15"/>
  <c r="D14"/>
  <c r="BG172" i="3"/>
  <c r="BE172"/>
  <c r="BD172"/>
  <c r="BC172"/>
  <c r="K172"/>
  <c r="I172"/>
  <c r="G172"/>
  <c r="BF172"/>
  <c r="BG171"/>
  <c r="BG173"/>
  <c r="BE171"/>
  <c r="BE173"/>
  <c r="BD171"/>
  <c r="BC171"/>
  <c r="BC173"/>
  <c r="K171"/>
  <c r="I171"/>
  <c r="I173"/>
  <c r="G171"/>
  <c r="BF171"/>
  <c r="BF173"/>
  <c r="BD173"/>
  <c r="K173"/>
  <c r="G173"/>
  <c r="C173"/>
  <c r="BG168"/>
  <c r="BE168"/>
  <c r="BD168"/>
  <c r="BD169"/>
  <c r="BC168"/>
  <c r="BF168"/>
  <c r="BF169"/>
  <c r="BG169"/>
  <c r="BE169"/>
  <c r="BC169"/>
  <c r="BG165"/>
  <c r="BF165"/>
  <c r="BE165"/>
  <c r="BC165"/>
  <c r="K165"/>
  <c r="I165"/>
  <c r="G165"/>
  <c r="BD165"/>
  <c r="BG164"/>
  <c r="BF164"/>
  <c r="BF166"/>
  <c r="H17" i="2"/>
  <c r="BE164" i="3"/>
  <c r="BC164"/>
  <c r="K164"/>
  <c r="K166"/>
  <c r="I164"/>
  <c r="G164"/>
  <c r="BD164"/>
  <c r="BD166"/>
  <c r="B17" i="2"/>
  <c r="A17"/>
  <c r="BG166" i="3"/>
  <c r="I17" i="2"/>
  <c r="BE166" i="3"/>
  <c r="G17" i="2"/>
  <c r="BC166" i="3"/>
  <c r="I166"/>
  <c r="C166"/>
  <c r="BG161"/>
  <c r="BF161"/>
  <c r="BF162"/>
  <c r="H16" i="2"/>
  <c r="BE161" i="3"/>
  <c r="BD161"/>
  <c r="BD162"/>
  <c r="K161"/>
  <c r="K162"/>
  <c r="I161"/>
  <c r="G161"/>
  <c r="BC161"/>
  <c r="BC162"/>
  <c r="B16" i="2"/>
  <c r="A16"/>
  <c r="BG162" i="3"/>
  <c r="I16" i="2"/>
  <c r="BE162" i="3"/>
  <c r="G16" i="2"/>
  <c r="I162" i="3"/>
  <c r="C162"/>
  <c r="BG157"/>
  <c r="BF157"/>
  <c r="BF159"/>
  <c r="H15" i="2"/>
  <c r="BE157" i="3"/>
  <c r="BD157"/>
  <c r="BD159"/>
  <c r="K157"/>
  <c r="K159"/>
  <c r="I157"/>
  <c r="G157"/>
  <c r="BC157"/>
  <c r="BC159"/>
  <c r="B15" i="2"/>
  <c r="A15"/>
  <c r="BG159" i="3"/>
  <c r="I15" i="2"/>
  <c r="BE159" i="3"/>
  <c r="G15" i="2"/>
  <c r="I159" i="3"/>
  <c r="C159"/>
  <c r="BG154"/>
  <c r="BF154"/>
  <c r="BE154"/>
  <c r="BD154"/>
  <c r="K154"/>
  <c r="I154"/>
  <c r="G154"/>
  <c r="BC154"/>
  <c r="BG153"/>
  <c r="BF153"/>
  <c r="BE153"/>
  <c r="BD153"/>
  <c r="K153"/>
  <c r="I153"/>
  <c r="G153"/>
  <c r="BC153"/>
  <c r="BG152"/>
  <c r="BF152"/>
  <c r="BE152"/>
  <c r="BD152"/>
  <c r="K152"/>
  <c r="I152"/>
  <c r="G152"/>
  <c r="BC152"/>
  <c r="BG150"/>
  <c r="BF150"/>
  <c r="BE150"/>
  <c r="BD150"/>
  <c r="K150"/>
  <c r="I150"/>
  <c r="G150"/>
  <c r="BC150"/>
  <c r="BG149"/>
  <c r="BF149"/>
  <c r="BE149"/>
  <c r="BD149"/>
  <c r="K149"/>
  <c r="I149"/>
  <c r="G149"/>
  <c r="BC149"/>
  <c r="BG147"/>
  <c r="BF147"/>
  <c r="BE147"/>
  <c r="BD147"/>
  <c r="K147"/>
  <c r="I147"/>
  <c r="G147"/>
  <c r="BC147"/>
  <c r="BG146"/>
  <c r="BF146"/>
  <c r="BF155"/>
  <c r="H14" i="2"/>
  <c r="BE146" i="3"/>
  <c r="BD146"/>
  <c r="BD155"/>
  <c r="K146"/>
  <c r="K155"/>
  <c r="I146"/>
  <c r="G146"/>
  <c r="BC146"/>
  <c r="BC155"/>
  <c r="B14" i="2"/>
  <c r="A14"/>
  <c r="BG155" i="3"/>
  <c r="I14" i="2"/>
  <c r="BE155" i="3"/>
  <c r="G14" i="2"/>
  <c r="I155" i="3"/>
  <c r="C155"/>
  <c r="BG143"/>
  <c r="BF143"/>
  <c r="BF144"/>
  <c r="H13" i="2"/>
  <c r="BE143" i="3"/>
  <c r="BD143"/>
  <c r="BD144"/>
  <c r="K143"/>
  <c r="K144"/>
  <c r="I143"/>
  <c r="G143"/>
  <c r="BC143"/>
  <c r="BC144"/>
  <c r="B13" i="2"/>
  <c r="A13"/>
  <c r="BG144" i="3"/>
  <c r="I13" i="2"/>
  <c r="BE144" i="3"/>
  <c r="G13" i="2"/>
  <c r="I144" i="3"/>
  <c r="C144"/>
  <c r="BG140"/>
  <c r="BF140"/>
  <c r="BE140"/>
  <c r="BD140"/>
  <c r="K140"/>
  <c r="I140"/>
  <c r="G140"/>
  <c r="BC140"/>
  <c r="BG139"/>
  <c r="BF139"/>
  <c r="BE139"/>
  <c r="BD139"/>
  <c r="K139"/>
  <c r="I139"/>
  <c r="G139"/>
  <c r="BC139"/>
  <c r="BG138"/>
  <c r="BF138"/>
  <c r="BE138"/>
  <c r="BD138"/>
  <c r="K138"/>
  <c r="I138"/>
  <c r="G138"/>
  <c r="BC138"/>
  <c r="BG137"/>
  <c r="BF137"/>
  <c r="BE137"/>
  <c r="BD137"/>
  <c r="K137"/>
  <c r="I137"/>
  <c r="G137"/>
  <c r="BC137"/>
  <c r="BG136"/>
  <c r="BF136"/>
  <c r="BE136"/>
  <c r="BD136"/>
  <c r="K136"/>
  <c r="I136"/>
  <c r="G136"/>
  <c r="BC136"/>
  <c r="BG135"/>
  <c r="BF135"/>
  <c r="BE135"/>
  <c r="BD135"/>
  <c r="K135"/>
  <c r="I135"/>
  <c r="G135"/>
  <c r="BC135"/>
  <c r="BG134"/>
  <c r="BF134"/>
  <c r="BE134"/>
  <c r="BD134"/>
  <c r="K134"/>
  <c r="I134"/>
  <c r="G134"/>
  <c r="BC134"/>
  <c r="BG133"/>
  <c r="BF133"/>
  <c r="BE133"/>
  <c r="BD133"/>
  <c r="K133"/>
  <c r="I133"/>
  <c r="G133"/>
  <c r="BC133"/>
  <c r="BG132"/>
  <c r="BF132"/>
  <c r="BE132"/>
  <c r="BD132"/>
  <c r="K132"/>
  <c r="I132"/>
  <c r="G132"/>
  <c r="BC132"/>
  <c r="BG130"/>
  <c r="BF130"/>
  <c r="BE130"/>
  <c r="BD130"/>
  <c r="K130"/>
  <c r="I130"/>
  <c r="G130"/>
  <c r="BC130"/>
  <c r="BG128"/>
  <c r="BF128"/>
  <c r="BE128"/>
  <c r="BD128"/>
  <c r="K128"/>
  <c r="I128"/>
  <c r="G128"/>
  <c r="BC128"/>
  <c r="BG127"/>
  <c r="BF127"/>
  <c r="BE127"/>
  <c r="BD127"/>
  <c r="K127"/>
  <c r="I127"/>
  <c r="G127"/>
  <c r="BC127"/>
  <c r="BG126"/>
  <c r="BF126"/>
  <c r="BE126"/>
  <c r="BD126"/>
  <c r="K126"/>
  <c r="I126"/>
  <c r="G126"/>
  <c r="BC126"/>
  <c r="BG125"/>
  <c r="BF125"/>
  <c r="BE125"/>
  <c r="BD125"/>
  <c r="BC125"/>
  <c r="K125"/>
  <c r="I125"/>
  <c r="G125"/>
  <c r="BG124"/>
  <c r="BF124"/>
  <c r="BE124"/>
  <c r="BD124"/>
  <c r="BC124"/>
  <c r="K124"/>
  <c r="I124"/>
  <c r="G124"/>
  <c r="BG123"/>
  <c r="BF123"/>
  <c r="BE123"/>
  <c r="BD123"/>
  <c r="BC123"/>
  <c r="K123"/>
  <c r="I123"/>
  <c r="G123"/>
  <c r="BG122"/>
  <c r="BF122"/>
  <c r="BE122"/>
  <c r="BD122"/>
  <c r="BC122"/>
  <c r="K122"/>
  <c r="I122"/>
  <c r="G122"/>
  <c r="BG121"/>
  <c r="BF121"/>
  <c r="BE121"/>
  <c r="BD121"/>
  <c r="BC121"/>
  <c r="K121"/>
  <c r="I121"/>
  <c r="G121"/>
  <c r="BG120"/>
  <c r="BF120"/>
  <c r="BE120"/>
  <c r="BD120"/>
  <c r="BC120"/>
  <c r="K120"/>
  <c r="I120"/>
  <c r="G120"/>
  <c r="BG119"/>
  <c r="BF119"/>
  <c r="BE119"/>
  <c r="BD119"/>
  <c r="BC119"/>
  <c r="K119"/>
  <c r="I119"/>
  <c r="G119"/>
  <c r="BG117"/>
  <c r="BF117"/>
  <c r="BE117"/>
  <c r="BD117"/>
  <c r="BC117"/>
  <c r="K117"/>
  <c r="I117"/>
  <c r="G117"/>
  <c r="BG115"/>
  <c r="BF115"/>
  <c r="BE115"/>
  <c r="BD115"/>
  <c r="BC115"/>
  <c r="K115"/>
  <c r="I115"/>
  <c r="G115"/>
  <c r="BG114"/>
  <c r="BF114"/>
  <c r="BE114"/>
  <c r="BD114"/>
  <c r="BC114"/>
  <c r="K114"/>
  <c r="I114"/>
  <c r="G114"/>
  <c r="BG113"/>
  <c r="BF113"/>
  <c r="BE113"/>
  <c r="BD113"/>
  <c r="BC113"/>
  <c r="K113"/>
  <c r="I113"/>
  <c r="G113"/>
  <c r="BG112"/>
  <c r="BF112"/>
  <c r="BE112"/>
  <c r="BD112"/>
  <c r="BC112"/>
  <c r="K112"/>
  <c r="I112"/>
  <c r="G112"/>
  <c r="BG111"/>
  <c r="BF111"/>
  <c r="BE111"/>
  <c r="BD111"/>
  <c r="BC111"/>
  <c r="K111"/>
  <c r="I111"/>
  <c r="G111"/>
  <c r="BG110"/>
  <c r="BF110"/>
  <c r="BE110"/>
  <c r="BD110"/>
  <c r="BC110"/>
  <c r="K110"/>
  <c r="I110"/>
  <c r="G110"/>
  <c r="BG109"/>
  <c r="BF109"/>
  <c r="BE109"/>
  <c r="BD109"/>
  <c r="BC109"/>
  <c r="K109"/>
  <c r="I109"/>
  <c r="G109"/>
  <c r="BG108"/>
  <c r="BF108"/>
  <c r="BE108"/>
  <c r="BD108"/>
  <c r="BC108"/>
  <c r="K108"/>
  <c r="I108"/>
  <c r="G108"/>
  <c r="BG107"/>
  <c r="BG141"/>
  <c r="I12" i="2"/>
  <c r="BF107" i="3"/>
  <c r="BE107"/>
  <c r="BE141"/>
  <c r="G12" i="2"/>
  <c r="BD107" i="3"/>
  <c r="BC107"/>
  <c r="K107"/>
  <c r="I107"/>
  <c r="I141"/>
  <c r="G107"/>
  <c r="B12" i="2"/>
  <c r="A12"/>
  <c r="BF141" i="3"/>
  <c r="H12" i="2"/>
  <c r="BD141" i="3"/>
  <c r="K141"/>
  <c r="G141"/>
  <c r="C141"/>
  <c r="BG104"/>
  <c r="BF104"/>
  <c r="BE104"/>
  <c r="BD104"/>
  <c r="BC104"/>
  <c r="K104"/>
  <c r="I104"/>
  <c r="G104"/>
  <c r="BG103"/>
  <c r="BF103"/>
  <c r="BE103"/>
  <c r="BD103"/>
  <c r="BC103"/>
  <c r="K103"/>
  <c r="I103"/>
  <c r="G103"/>
  <c r="BG102"/>
  <c r="BF102"/>
  <c r="BE102"/>
  <c r="BD102"/>
  <c r="BC102"/>
  <c r="K102"/>
  <c r="I102"/>
  <c r="G102"/>
  <c r="BG101"/>
  <c r="BF101"/>
  <c r="BE101"/>
  <c r="BD101"/>
  <c r="BC101"/>
  <c r="K101"/>
  <c r="I101"/>
  <c r="G101"/>
  <c r="BG100"/>
  <c r="BF100"/>
  <c r="BE100"/>
  <c r="BD100"/>
  <c r="BC100"/>
  <c r="K100"/>
  <c r="I100"/>
  <c r="G100"/>
  <c r="BG99"/>
  <c r="BF99"/>
  <c r="BE99"/>
  <c r="BD99"/>
  <c r="BC99"/>
  <c r="K99"/>
  <c r="I99"/>
  <c r="G99"/>
  <c r="BG98"/>
  <c r="BF98"/>
  <c r="BE98"/>
  <c r="BD98"/>
  <c r="BC98"/>
  <c r="K98"/>
  <c r="I98"/>
  <c r="G98"/>
  <c r="BG97"/>
  <c r="BF97"/>
  <c r="BE97"/>
  <c r="BD97"/>
  <c r="BC97"/>
  <c r="K97"/>
  <c r="I97"/>
  <c r="G97"/>
  <c r="BG95"/>
  <c r="BF95"/>
  <c r="BE95"/>
  <c r="BD95"/>
  <c r="BC95"/>
  <c r="K95"/>
  <c r="I95"/>
  <c r="G95"/>
  <c r="BG94"/>
  <c r="BF94"/>
  <c r="BE94"/>
  <c r="BD94"/>
  <c r="BC94"/>
  <c r="K94"/>
  <c r="I94"/>
  <c r="G94"/>
  <c r="BG93"/>
  <c r="BF93"/>
  <c r="BE93"/>
  <c r="BD93"/>
  <c r="BC93"/>
  <c r="K93"/>
  <c r="I93"/>
  <c r="G93"/>
  <c r="BG92"/>
  <c r="BG105"/>
  <c r="I11" i="2"/>
  <c r="BF92" i="3"/>
  <c r="BE92"/>
  <c r="BE105"/>
  <c r="G11" i="2"/>
  <c r="BD92" i="3"/>
  <c r="BC92"/>
  <c r="BC105"/>
  <c r="K92"/>
  <c r="I92"/>
  <c r="I105"/>
  <c r="G92"/>
  <c r="B11" i="2"/>
  <c r="A11"/>
  <c r="BF105" i="3"/>
  <c r="H11" i="2"/>
  <c r="BD105" i="3"/>
  <c r="K105"/>
  <c r="G105"/>
  <c r="C105"/>
  <c r="BG89"/>
  <c r="BF89"/>
  <c r="BE89"/>
  <c r="BD89"/>
  <c r="BC89"/>
  <c r="K89"/>
  <c r="I89"/>
  <c r="G89"/>
  <c r="BG88"/>
  <c r="BF88"/>
  <c r="BE88"/>
  <c r="BD88"/>
  <c r="BC88"/>
  <c r="K88"/>
  <c r="I88"/>
  <c r="G88"/>
  <c r="BG86"/>
  <c r="BF86"/>
  <c r="BE86"/>
  <c r="BD86"/>
  <c r="BC86"/>
  <c r="K86"/>
  <c r="I86"/>
  <c r="G86"/>
  <c r="BG84"/>
  <c r="BF84"/>
  <c r="BE84"/>
  <c r="BD84"/>
  <c r="BC84"/>
  <c r="K84"/>
  <c r="I84"/>
  <c r="G84"/>
  <c r="BG82"/>
  <c r="BF82"/>
  <c r="BE82"/>
  <c r="BD82"/>
  <c r="BC82"/>
  <c r="K82"/>
  <c r="I82"/>
  <c r="G82"/>
  <c r="BG81"/>
  <c r="BF81"/>
  <c r="BE81"/>
  <c r="BD81"/>
  <c r="BC81"/>
  <c r="K81"/>
  <c r="I81"/>
  <c r="G81"/>
  <c r="BG79"/>
  <c r="BF79"/>
  <c r="BE79"/>
  <c r="BD79"/>
  <c r="BC79"/>
  <c r="K79"/>
  <c r="I79"/>
  <c r="G79"/>
  <c r="BG78"/>
  <c r="BF78"/>
  <c r="BE78"/>
  <c r="BD78"/>
  <c r="BC78"/>
  <c r="K78"/>
  <c r="I78"/>
  <c r="G78"/>
  <c r="BG77"/>
  <c r="BF77"/>
  <c r="BE77"/>
  <c r="BD77"/>
  <c r="BC77"/>
  <c r="K77"/>
  <c r="I77"/>
  <c r="G77"/>
  <c r="BG76"/>
  <c r="BF76"/>
  <c r="BE76"/>
  <c r="BD76"/>
  <c r="BC76"/>
  <c r="K76"/>
  <c r="I76"/>
  <c r="G76"/>
  <c r="BG75"/>
  <c r="BF75"/>
  <c r="BE75"/>
  <c r="BD75"/>
  <c r="BC75"/>
  <c r="K75"/>
  <c r="I75"/>
  <c r="G75"/>
  <c r="BG73"/>
  <c r="BF73"/>
  <c r="BE73"/>
  <c r="BD73"/>
  <c r="BC73"/>
  <c r="K73"/>
  <c r="I73"/>
  <c r="G73"/>
  <c r="BG72"/>
  <c r="BF72"/>
  <c r="BE72"/>
  <c r="BD72"/>
  <c r="BC72"/>
  <c r="K72"/>
  <c r="I72"/>
  <c r="G72"/>
  <c r="BG71"/>
  <c r="BF71"/>
  <c r="BE71"/>
  <c r="BD71"/>
  <c r="BC71"/>
  <c r="K71"/>
  <c r="I71"/>
  <c r="G71"/>
  <c r="BG70"/>
  <c r="BF70"/>
  <c r="BE70"/>
  <c r="BD70"/>
  <c r="BC70"/>
  <c r="K70"/>
  <c r="I70"/>
  <c r="G70"/>
  <c r="BG69"/>
  <c r="BF69"/>
  <c r="BE69"/>
  <c r="BD69"/>
  <c r="BC69"/>
  <c r="K69"/>
  <c r="I69"/>
  <c r="G69"/>
  <c r="BG68"/>
  <c r="BF68"/>
  <c r="BE68"/>
  <c r="BD68"/>
  <c r="BC68"/>
  <c r="K68"/>
  <c r="I68"/>
  <c r="G68"/>
  <c r="BG67"/>
  <c r="BF67"/>
  <c r="BE67"/>
  <c r="BD67"/>
  <c r="BC67"/>
  <c r="K67"/>
  <c r="I67"/>
  <c r="G67"/>
  <c r="BG66"/>
  <c r="BF66"/>
  <c r="BE66"/>
  <c r="BD66"/>
  <c r="BC66"/>
  <c r="K66"/>
  <c r="I66"/>
  <c r="G66"/>
  <c r="BG64"/>
  <c r="BF64"/>
  <c r="BE64"/>
  <c r="BD64"/>
  <c r="BC64"/>
  <c r="K64"/>
  <c r="I64"/>
  <c r="G64"/>
  <c r="BG62"/>
  <c r="BF62"/>
  <c r="BE62"/>
  <c r="BD62"/>
  <c r="BC62"/>
  <c r="K62"/>
  <c r="I62"/>
  <c r="G62"/>
  <c r="BG60"/>
  <c r="BF60"/>
  <c r="BE60"/>
  <c r="BD60"/>
  <c r="BC60"/>
  <c r="K60"/>
  <c r="I60"/>
  <c r="G60"/>
  <c r="BG59"/>
  <c r="BF59"/>
  <c r="BE59"/>
  <c r="BD59"/>
  <c r="BC59"/>
  <c r="K59"/>
  <c r="I59"/>
  <c r="G59"/>
  <c r="BG58"/>
  <c r="BG90"/>
  <c r="I10" i="2"/>
  <c r="BF58" i="3"/>
  <c r="BE58"/>
  <c r="BE90"/>
  <c r="G10" i="2"/>
  <c r="BD58" i="3"/>
  <c r="BC58"/>
  <c r="BC90"/>
  <c r="K58"/>
  <c r="I58"/>
  <c r="I90"/>
  <c r="G58"/>
  <c r="B10" i="2"/>
  <c r="A10"/>
  <c r="BF90" i="3"/>
  <c r="H10" i="2"/>
  <c r="BD90" i="3"/>
  <c r="K90"/>
  <c r="G90"/>
  <c r="C90"/>
  <c r="BG54"/>
  <c r="BF54"/>
  <c r="BE54"/>
  <c r="BD54"/>
  <c r="BC54"/>
  <c r="K54"/>
  <c r="I54"/>
  <c r="G54"/>
  <c r="BG52"/>
  <c r="BG56"/>
  <c r="I9" i="2"/>
  <c r="BF52" i="3"/>
  <c r="BE52"/>
  <c r="BE56"/>
  <c r="G9" i="2"/>
  <c r="BD52" i="3"/>
  <c r="BC52"/>
  <c r="BC56"/>
  <c r="K52"/>
  <c r="I52"/>
  <c r="I56"/>
  <c r="G52"/>
  <c r="B9" i="2"/>
  <c r="A9"/>
  <c r="BF56" i="3"/>
  <c r="H9" i="2"/>
  <c r="BD56" i="3"/>
  <c r="K56"/>
  <c r="G56"/>
  <c r="C56"/>
  <c r="BG49"/>
  <c r="BF49"/>
  <c r="BE49"/>
  <c r="BD49"/>
  <c r="BC49"/>
  <c r="K49"/>
  <c r="I49"/>
  <c r="G49"/>
  <c r="BG48"/>
  <c r="BF48"/>
  <c r="BE48"/>
  <c r="BD48"/>
  <c r="BC48"/>
  <c r="K48"/>
  <c r="I48"/>
  <c r="G48"/>
  <c r="BG46"/>
  <c r="BF46"/>
  <c r="BE46"/>
  <c r="BD46"/>
  <c r="BC46"/>
  <c r="K46"/>
  <c r="I46"/>
  <c r="G46"/>
  <c r="BG45"/>
  <c r="BG50"/>
  <c r="I8" i="2"/>
  <c r="BF45" i="3"/>
  <c r="BE45"/>
  <c r="BE50"/>
  <c r="G8" i="2"/>
  <c r="BD45" i="3"/>
  <c r="BC45"/>
  <c r="BC50"/>
  <c r="K45"/>
  <c r="I45"/>
  <c r="I50"/>
  <c r="G45"/>
  <c r="B8" i="2"/>
  <c r="A8"/>
  <c r="BF50" i="3"/>
  <c r="H8" i="2"/>
  <c r="BD50" i="3"/>
  <c r="K50"/>
  <c r="G50"/>
  <c r="C50"/>
  <c r="BG41"/>
  <c r="BF41"/>
  <c r="BE41"/>
  <c r="BD41"/>
  <c r="BC41"/>
  <c r="K41"/>
  <c r="I41"/>
  <c r="G41"/>
  <c r="BG40"/>
  <c r="BF40"/>
  <c r="BE40"/>
  <c r="BD40"/>
  <c r="BC40"/>
  <c r="K40"/>
  <c r="I40"/>
  <c r="G40"/>
  <c r="BG39"/>
  <c r="BF39"/>
  <c r="BE39"/>
  <c r="BD39"/>
  <c r="BC39"/>
  <c r="K39"/>
  <c r="I39"/>
  <c r="G39"/>
  <c r="BG37"/>
  <c r="BF37"/>
  <c r="BE37"/>
  <c r="BD37"/>
  <c r="BC37"/>
  <c r="K37"/>
  <c r="I37"/>
  <c r="G37"/>
  <c r="BG35"/>
  <c r="BF35"/>
  <c r="BE35"/>
  <c r="BD35"/>
  <c r="BC35"/>
  <c r="K35"/>
  <c r="I35"/>
  <c r="G35"/>
  <c r="BG34"/>
  <c r="BF34"/>
  <c r="BE34"/>
  <c r="BD34"/>
  <c r="BC34"/>
  <c r="K34"/>
  <c r="I34"/>
  <c r="G34"/>
  <c r="BG33"/>
  <c r="BF33"/>
  <c r="BE33"/>
  <c r="BD33"/>
  <c r="BC33"/>
  <c r="K33"/>
  <c r="I33"/>
  <c r="G33"/>
  <c r="BG32"/>
  <c r="BF32"/>
  <c r="BE32"/>
  <c r="BD32"/>
  <c r="BC32"/>
  <c r="K32"/>
  <c r="I32"/>
  <c r="G32"/>
  <c r="BG30"/>
  <c r="BF30"/>
  <c r="BE30"/>
  <c r="BD30"/>
  <c r="BC30"/>
  <c r="K30"/>
  <c r="I30"/>
  <c r="G30"/>
  <c r="BG28"/>
  <c r="BF28"/>
  <c r="BE28"/>
  <c r="BD28"/>
  <c r="BC28"/>
  <c r="K28"/>
  <c r="I28"/>
  <c r="G28"/>
  <c r="BG26"/>
  <c r="BF26"/>
  <c r="BE26"/>
  <c r="BD26"/>
  <c r="BC26"/>
  <c r="K26"/>
  <c r="I26"/>
  <c r="G26"/>
  <c r="BG24"/>
  <c r="BF24"/>
  <c r="BE24"/>
  <c r="BD24"/>
  <c r="BC24"/>
  <c r="K24"/>
  <c r="I24"/>
  <c r="G24"/>
  <c r="BG22"/>
  <c r="BF22"/>
  <c r="BE22"/>
  <c r="BD22"/>
  <c r="BC22"/>
  <c r="K22"/>
  <c r="I22"/>
  <c r="G22"/>
  <c r="BG21"/>
  <c r="BF21"/>
  <c r="BE21"/>
  <c r="BD21"/>
  <c r="BC21"/>
  <c r="K21"/>
  <c r="I21"/>
  <c r="G21"/>
  <c r="BG20"/>
  <c r="BF20"/>
  <c r="BE20"/>
  <c r="BD20"/>
  <c r="BC20"/>
  <c r="K20"/>
  <c r="I20"/>
  <c r="G20"/>
  <c r="BG19"/>
  <c r="BF19"/>
  <c r="BE19"/>
  <c r="BD19"/>
  <c r="BC19"/>
  <c r="K19"/>
  <c r="I19"/>
  <c r="G19"/>
  <c r="BG18"/>
  <c r="BF18"/>
  <c r="BE18"/>
  <c r="BD18"/>
  <c r="BC18"/>
  <c r="K18"/>
  <c r="I18"/>
  <c r="G18"/>
  <c r="BG17"/>
  <c r="BF17"/>
  <c r="BE17"/>
  <c r="BD17"/>
  <c r="BC17"/>
  <c r="K17"/>
  <c r="I17"/>
  <c r="G17"/>
  <c r="BG15"/>
  <c r="BF15"/>
  <c r="BE15"/>
  <c r="BD15"/>
  <c r="K15"/>
  <c r="I15"/>
  <c r="G15"/>
  <c r="BC15"/>
  <c r="BG14"/>
  <c r="BF14"/>
  <c r="BE14"/>
  <c r="BD14"/>
  <c r="K14"/>
  <c r="I14"/>
  <c r="G14"/>
  <c r="BC14"/>
  <c r="BG13"/>
  <c r="BF13"/>
  <c r="BE13"/>
  <c r="BD13"/>
  <c r="K13"/>
  <c r="I13"/>
  <c r="G13"/>
  <c r="BC13"/>
  <c r="BG12"/>
  <c r="BF12"/>
  <c r="BE12"/>
  <c r="BD12"/>
  <c r="K12"/>
  <c r="I12"/>
  <c r="G12"/>
  <c r="BC12"/>
  <c r="BG9"/>
  <c r="BF9"/>
  <c r="BE9"/>
  <c r="BD9"/>
  <c r="K9"/>
  <c r="I9"/>
  <c r="G9"/>
  <c r="BC9"/>
  <c r="BG8"/>
  <c r="BF8"/>
  <c r="BE8"/>
  <c r="BD8"/>
  <c r="K8"/>
  <c r="I8"/>
  <c r="G8"/>
  <c r="BC8"/>
  <c r="B7" i="2"/>
  <c r="A7"/>
  <c r="BG43" i="3"/>
  <c r="I7" i="2"/>
  <c r="I20"/>
  <c r="C20" i="1"/>
  <c r="BF43" i="3"/>
  <c r="H7" i="2"/>
  <c r="BE43" i="3"/>
  <c r="G7" i="2"/>
  <c r="G20"/>
  <c r="C14" i="1"/>
  <c r="BD43" i="3"/>
  <c r="K43"/>
  <c r="I43"/>
  <c r="G43"/>
  <c r="C43"/>
  <c r="C4"/>
  <c r="H3"/>
  <c r="C3"/>
  <c r="C2" i="2"/>
  <c r="C1"/>
  <c r="F33" i="1"/>
  <c r="F31"/>
  <c r="F34"/>
  <c r="G8"/>
  <c r="C17"/>
  <c r="H20" i="2"/>
  <c r="C15" i="1"/>
  <c r="BC43" i="3"/>
  <c r="BC141"/>
  <c r="G144"/>
  <c r="G155"/>
  <c r="G159"/>
  <c r="G162"/>
  <c r="G166"/>
  <c r="C16" i="1"/>
  <c r="C18"/>
  <c r="C21"/>
  <c r="G18"/>
  <c r="G17"/>
  <c r="G16"/>
  <c r="G15"/>
  <c r="G14"/>
  <c r="H30" i="2"/>
  <c r="G22" i="1"/>
  <c r="G21"/>
  <c r="C22"/>
</calcChain>
</file>

<file path=xl/sharedStrings.xml><?xml version="1.0" encoding="utf-8"?>
<sst xmlns="http://schemas.openxmlformats.org/spreadsheetml/2006/main" count="506" uniqueCount="357">
  <si>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</si>
  <si>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</si>
  <si>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</si>
  <si>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</si>
  <si>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</si>
  <si>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</si>
  <si>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</si>
  <si>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</si>
  <si>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</si>
  <si>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</si>
  <si>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</si>
  <si>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</si>
  <si>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</si>
  <si>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</si>
  <si>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</si>
  <si>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</si>
  <si>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</si>
  <si>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</si>
  <si>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</si>
  <si>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</si>
  <si>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</si>
  <si>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</si>
  <si>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</si>
  <si>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</si>
  <si>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</si>
  <si>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</si>
  <si>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</si>
  <si>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</si>
  <si>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</si>
  <si>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</si>
  <si>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</si>
  <si>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</si>
  <si>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</si>
  <si>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</si>
  <si>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</si>
  <si>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</si>
  <si>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</si>
  <si>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</si>
  <si>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</si>
  <si>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</si>
  <si>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</si>
  <si>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</si>
  <si>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</si>
  <si>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</si>
  <si>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</si>
  <si>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</si>
  <si>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</si>
  <si>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</si>
  <si>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</si>
  <si>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</si>
  <si>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</si>
  <si>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</si>
  <si>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</si>
  <si>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</si>
  <si>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</si>
  <si>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</si>
  <si>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</si>
  <si>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</si>
  <si>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</si>
  <si>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</si>
  <si>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</si>
  <si>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</si>
  <si>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</si>
  <si>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</si>
  <si>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</si>
  <si>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</si>
  <si>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</si>
  <si>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</si>
  <si>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</si>
  <si>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</si>
  <si>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</si>
  <si>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</si>
  <si>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</si>
  <si>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</si>
  <si>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et.2</t>
  </si>
  <si>
    <t>113 10-6121.R00</t>
  </si>
  <si>
    <t>Rozebrání dlažeb z betonových dlaždic na sucho</t>
  </si>
  <si>
    <t>m2</t>
  </si>
  <si>
    <t>113 10-6221.R00</t>
  </si>
  <si>
    <t>Rozebrání dlažeb z drobných kostek v kam. těženém</t>
  </si>
  <si>
    <t>chodník: 13</t>
  </si>
  <si>
    <t>zálivy: 371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</si>
  <si>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</si>
  <si>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</si>
  <si>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</si>
  <si>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</si>
  <si>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</si>
  <si>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</si>
  <si>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</si>
  <si>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</si>
  <si>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3*2100</t>
  </si>
  <si>
    <t>113 10-7142.R00</t>
  </si>
  <si>
    <t>Odstranění podkladu pl.do 200 m2, živice tl. 10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</si>
  <si>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</si>
  <si>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</si>
  <si>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</si>
  <si>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</si>
  <si>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</si>
  <si>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</si>
  <si>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</si>
  <si>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111 20-1101.R00</t>
  </si>
  <si>
    <t>Odstranění křovin i s kořeny na ploše do 1000 m2</t>
  </si>
  <si>
    <t>130 00-1101.R00</t>
  </si>
  <si>
    <t>Příplatek za ztížené hloubení v blízkosti vedení</t>
  </si>
  <si>
    <t>m3</t>
  </si>
  <si>
    <t>705*1,0*0,3</t>
  </si>
  <si>
    <t>131 20-1101.R00</t>
  </si>
  <si>
    <t>Hloubení nezapažených jam v hor.3 do 100 m3</t>
  </si>
  <si>
    <t>vpusti: 3*0,8*0,8</t>
  </si>
  <si>
    <t>132 20-1101.R00</t>
  </si>
  <si>
    <t>Hloubení rýh šířky do 60 cm v hor.3 do 100 m3</t>
  </si>
  <si>
    <t>trativod: 390*0,3*0,3</t>
  </si>
  <si>
    <t>162 70-1105.R00</t>
  </si>
  <si>
    <t>Vodorovné přemístění výkopku z hor.1-4 do 10000 m</t>
  </si>
  <si>
    <t>1,92+35,1</t>
  </si>
  <si>
    <t>162 70-1109.R00</t>
  </si>
  <si>
    <t>Příplatek k vod. přemístění hor.1-4 za další 1 km</t>
  </si>
  <si>
    <t>37,02*4</t>
  </si>
  <si>
    <t>162 30-1501.R00</t>
  </si>
  <si>
    <t>Vodorovné přemístění křovin do  5000 m</t>
  </si>
  <si>
    <t>171 20-1201.RT1</t>
  </si>
  <si>
    <t>Uložení sypaniny na skládku včetně poplatku za skládku</t>
  </si>
  <si>
    <t>174 10-1101.R00</t>
  </si>
  <si>
    <t>Zásyp jam, rýh, šachet se zhutněním</t>
  </si>
  <si>
    <t>175 10-1201.R00</t>
  </si>
  <si>
    <t>Obsyp objektu bez prohození sypaniny</t>
  </si>
  <si>
    <t>3*0,8*0,8</t>
  </si>
  <si>
    <t>181 10-1102.R00</t>
  </si>
  <si>
    <t>Úprava pláně v zářezech v hor. 1-4, se zhutněním</t>
  </si>
  <si>
    <t>2401+1461</t>
  </si>
  <si>
    <t>181 30-1102.R00</t>
  </si>
  <si>
    <t>Rozprostření ornice, rovina, tl. 10-15 cm,do 500m2</t>
  </si>
  <si>
    <t>180 40-2111.R00</t>
  </si>
  <si>
    <t>Založení trávníku parkového výsevem v rovině</t>
  </si>
  <si>
    <t>X00-3</t>
  </si>
  <si>
    <t>Nákup ornice</t>
  </si>
  <si>
    <t>t</t>
  </si>
  <si>
    <t>150*0,15*1,8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</si>
  <si>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</si>
  <si>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</si>
  <si>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</si>
  <si>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</si>
  <si>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</si>
  <si>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</si>
  <si>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753*0,5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</si>
  <si>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</si>
  <si>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</si>
  <si>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</si>
  <si>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</si>
  <si>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</si>
  <si>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</si>
  <si>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31-2111.R00</t>
  </si>
  <si>
    <t>Sedlové lože pod potrubí z betonu B 7,5</t>
  </si>
  <si>
    <t>3*1,0*0,08</t>
  </si>
  <si>
    <t>452 31-1111.R00</t>
  </si>
  <si>
    <t>Desky podkladní pod potrubí z betonu B 7,5</t>
  </si>
  <si>
    <t>3*0,5*0,1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</si>
  <si>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</si>
  <si>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</si>
  <si>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</si>
  <si>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</si>
  <si>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</si>
  <si>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</si>
  <si>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</si>
  <si>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</si>
  <si>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2184*(0,15*1,8+0,0222)+1387*(0,1*1,8+0,0111)</t>
  </si>
  <si>
    <t>561 20-2992.R00</t>
  </si>
  <si>
    <t>Příplatek za vod. dopravu směsi k stav.,další 1 km</t>
  </si>
  <si>
    <t>903,22*2</t>
  </si>
  <si>
    <t>564 75-1111.R00</t>
  </si>
  <si>
    <t>Podklad z kameniva drceného vel.32-63 mm,tl. 15 cm</t>
  </si>
  <si>
    <t>2*500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</si>
  <si>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</si>
  <si>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</si>
  <si>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</si>
  <si>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</si>
  <si>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86-1111.R00</t>
  </si>
  <si>
    <t>Podklad ze štěrkodrti po zhutnění tloušťky 20 cm</t>
  </si>
  <si>
    <t>564 86-1113.R00</t>
  </si>
  <si>
    <t>Podklad ze štěrkodrti po zhutnění tloušťky 22 cm</t>
  </si>
  <si>
    <t>565 13-1211.R00</t>
  </si>
  <si>
    <t>Podklad kamen. obal. asfaltem tř.1 nad 3 m,tl.5 cm</t>
  </si>
  <si>
    <t>567 13-5114.R00</t>
  </si>
  <si>
    <t>Podklad z prostého betonu C16/20  tloušťky 19 cm</t>
  </si>
  <si>
    <t>573 11-1112.R00</t>
  </si>
  <si>
    <t>Postřik živičný infiltr.+ posyp,z asfaltu 1 kg/m2</t>
  </si>
  <si>
    <t>573 21-1111.R00</t>
  </si>
  <si>
    <t>Postřik živičný spojovací z asfaltu 0,5-0,7 kg/m2</t>
  </si>
  <si>
    <t>2*1912</t>
  </si>
  <si>
    <t>577 15-2123.R00</t>
  </si>
  <si>
    <t>Beton asfaltový ABL ložný tř.1 nad 3 m, tl. 6 cm</t>
  </si>
  <si>
    <t>577 13-2111.R00</t>
  </si>
  <si>
    <t>Beton asfaltový ABS, ABH tř.1 nad 3 m, tl.4 cm</t>
  </si>
  <si>
    <t>591 21-1111.R00</t>
  </si>
  <si>
    <t>Kladení dlažby drobné kostky,lože z kamen.tl. 5 cm</t>
  </si>
  <si>
    <t>596 21-5020.R00</t>
  </si>
  <si>
    <t>Kladení zámkové dlažby tl. 6 cm do drtě tl. 3 cm</t>
  </si>
  <si>
    <t>596 21-5040.R00</t>
  </si>
  <si>
    <t>Kladení zámkové dlažby tl. 8 cm do drtě tl. 4 cm</t>
  </si>
  <si>
    <t>84+84</t>
  </si>
  <si>
    <t>596 21-5045.R00</t>
  </si>
  <si>
    <t>Příplatek za kladení dlažby tl. 8cm, drť, do100 m2</t>
  </si>
  <si>
    <t>H05-001</t>
  </si>
  <si>
    <t>Štěrkopísek pro SC</t>
  </si>
  <si>
    <t>2184*0,15+1387*0,1</t>
  </si>
  <si>
    <t>H05-010</t>
  </si>
  <si>
    <t>Betonová zámková dlažba 6cm tvar kost šedá</t>
  </si>
  <si>
    <t>(1387-33,2)*1,01</t>
  </si>
  <si>
    <t>H05-021</t>
  </si>
  <si>
    <t>Betonová zám. dlažba profilovaná pro nevidomé bar.</t>
  </si>
  <si>
    <t>83*0,4</t>
  </si>
  <si>
    <t>H00-3</t>
  </si>
  <si>
    <t>Betonová zámková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</si>
  <si>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</si>
  <si>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</si>
  <si>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</si>
  <si>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</si>
  <si>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</si>
  <si>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</si>
  <si>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</si>
  <si>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</si>
  <si>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</si>
  <si>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899 62-3121.R00</t>
  </si>
  <si>
    <t>Obetonování potrubí nebo zdiva stok betonem B 7,5</t>
  </si>
  <si>
    <t>871 35-3121.R00</t>
  </si>
  <si>
    <t>Montáž trub z tvrdého PVC, gumový kroužek, DN 200</t>
  </si>
  <si>
    <t>3*1,0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</si>
  <si>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</si>
  <si>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</si>
  <si>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</si>
  <si>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</si>
  <si>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</si>
  <si>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</si>
  <si>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</si>
  <si>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</si>
  <si>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</si>
  <si>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</si>
  <si>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</si>
  <si>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</si>
  <si>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</si>
  <si>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</si>
  <si>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</si>
  <si>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</si>
  <si>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</si>
  <si>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</si>
  <si>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</si>
  <si>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</si>
  <si>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</si>
  <si>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</si>
  <si>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</si>
  <si>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</si>
  <si>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</si>
  <si>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</si>
  <si>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</si>
  <si>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</si>
  <si>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</si>
  <si>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</si>
  <si>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</si>
  <si>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</si>
  <si>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</si>
  <si>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</si>
  <si>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</si>
  <si>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</si>
  <si>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</si>
  <si>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</si>
  <si>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</si>
  <si>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</si>
  <si>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</si>
  <si>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</si>
  <si>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</si>
  <si>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</si>
  <si>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</si>
  <si>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</si>
  <si>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</si>
  <si>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</si>
  <si>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</si>
  <si>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</si>
  <si>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</si>
  <si>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</si>
  <si>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</si>
  <si>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</si>
  <si>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</si>
  <si>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</si>
  <si>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</si>
  <si>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</si>
  <si>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</si>
  <si>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</si>
  <si>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</si>
  <si>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</si>
  <si>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46*0,8*0,1</t>
  </si>
  <si>
    <t>H09-020</t>
  </si>
  <si>
    <t>Beton. vodící proužek 25/50/10</t>
  </si>
  <si>
    <t>760*2*1,01</t>
  </si>
  <si>
    <t>H09-021</t>
  </si>
  <si>
    <t>Beton. záhonový obrubník 20/100/5</t>
  </si>
  <si>
    <t>H09-022</t>
  </si>
  <si>
    <t>Beton. silniční obrubník 25/100/15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</si>
  <si>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</si>
  <si>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</si>
  <si>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</si>
  <si>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</si>
  <si>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</si>
  <si>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</si>
  <si>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H09-100</t>
  </si>
  <si>
    <t>Dopr. značka A1-30 zákl. vel. vč. upevnění</t>
  </si>
  <si>
    <t>H09-106</t>
  </si>
  <si>
    <t>Dopr. značka IJ4c zákl. vel. vč. upevnění</t>
  </si>
  <si>
    <t>H09-105</t>
  </si>
  <si>
    <t>Dopr. značka IP1-7 zákl. vel. vč. upevnění</t>
  </si>
  <si>
    <t>H09-115</t>
  </si>
  <si>
    <t>Sloupek dopr. značek dl. 3m pr.60 vč. kotvení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</si>
  <si>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</si>
  <si>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</si>
  <si>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</si>
  <si>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</si>
  <si>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</si>
  <si>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</si>
  <si>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</si>
  <si>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</si>
  <si>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</si>
  <si>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</si>
  <si>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2694,3*13</t>
  </si>
  <si>
    <t>979 08-4216.R00</t>
  </si>
  <si>
    <t>Vodorovná doprava vybour. hmot po suchu do 5 km</t>
  </si>
  <si>
    <t>979 08-4219.R00</t>
  </si>
  <si>
    <t>Příplatek k dopravě vybour.hmot za dalších 5 km</t>
  </si>
  <si>
    <t>511,84*2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</si>
  <si>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</si>
  <si>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</si>
  <si>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</si>
  <si>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</si>
  <si>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</si>
  <si>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</si>
  <si>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98</t>
  </si>
  <si>
    <t>Demolice</t>
  </si>
  <si>
    <t>981 51-1113.R00</t>
  </si>
  <si>
    <t>Demolice konstruk. postup.rozebráním, beton prostý</t>
  </si>
  <si>
    <t>vpusti: 3*0,3</t>
  </si>
  <si>
    <t>99</t>
  </si>
  <si>
    <t>Staveništní přesun hmot</t>
  </si>
  <si>
    <t>998 22-5111.R00</t>
  </si>
  <si>
    <t>Přesun hmot, pozemní komunikace, kryt živičný</t>
  </si>
  <si>
    <t>783</t>
  </si>
  <si>
    <t>Nátěry</t>
  </si>
  <si>
    <t>783 22-2100.R00</t>
  </si>
  <si>
    <t>Nátěr syntetický kovových konstrukcí dvojnásobný</t>
  </si>
  <si>
    <t>783 20-1811.R00</t>
  </si>
  <si>
    <t>Odstranění nátěrů z kovových konstrukcí oškrábáním</t>
  </si>
  <si>
    <t>M46</t>
  </si>
  <si>
    <t>Zemní práce při montážích</t>
  </si>
  <si>
    <t>460 51-0202.R00</t>
  </si>
  <si>
    <t>Žlab kabelový prefabrikovaný TK 11, neasfaltovaný</t>
  </si>
  <si>
    <t>X22-002</t>
  </si>
  <si>
    <t>Uložení rezervní chráničky</t>
  </si>
  <si>
    <t>Město Trutnov</t>
  </si>
  <si>
    <t>Ing. David Pauzar</t>
  </si>
  <si>
    <t>SO 101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</si>
</sst>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Continuous" vertical="center"/>
    </xf>
    <xf numFmtId="0" fontId="5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Continuous"/>
    </xf>
    <xf numFmtId="0" fontId="5" fillId="0" borderId="23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27" xfId="0" applyNumberFormat="1" applyBorder="1"/>
    <xf numFmtId="0" fontId="0" fillId="0" borderId="28" xfId="0" applyBorder="1"/>
    <xf numFmtId="3" fontId="0" fillId="0" borderId="29" xfId="0" applyNumberFormat="1" applyBorder="1"/>
    <xf numFmtId="0" fontId="0" fillId="0" borderId="30" xfId="0" applyBorder="1"/>
    <xf numFmtId="3" fontId="0" fillId="0" borderId="16" xfId="0" applyNumberForma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15" xfId="0" applyFont="1" applyBorder="1"/>
    <xf numFmtId="3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0" fillId="0" borderId="37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6" xfId="0" applyNumberFormat="1" applyBorder="1"/>
    <xf numFmtId="165" fontId="0" fillId="0" borderId="0" xfId="0" applyNumberFormat="1" applyBorder="1"/>
    <xf numFmtId="0" fontId="6" fillId="0" borderId="35" xfId="0" applyFont="1" applyFill="1" applyBorder="1"/>
    <xf numFmtId="0" fontId="6" fillId="0" borderId="36" xfId="0" applyFont="1" applyFill="1" applyBorder="1"/>
    <xf numFmtId="0" fontId="6" fillId="0" borderId="38" xfId="0" applyFont="1" applyFill="1" applyBorder="1"/>
    <xf numFmtId="165" fontId="6" fillId="0" borderId="36" xfId="0" applyNumberFormat="1" applyFont="1" applyFill="1" applyBorder="1"/>
    <xf numFmtId="0" fontId="6" fillId="0" borderId="3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0" xfId="1" applyFont="1" applyBorder="1"/>
    <xf numFmtId="0" fontId="9" fillId="0" borderId="40" xfId="1" applyBorder="1"/>
    <xf numFmtId="0" fontId="9" fillId="0" borderId="40" xfId="1" applyBorder="1" applyAlignment="1">
      <alignment horizontal="right"/>
    </xf>
    <xf numFmtId="0" fontId="9" fillId="0" borderId="40" xfId="1" applyFont="1" applyBorder="1"/>
    <xf numFmtId="0" fontId="0" fillId="0" borderId="40" xfId="0" applyNumberFormat="1" applyBorder="1" applyAlignment="1">
      <alignment horizontal="left"/>
    </xf>
    <xf numFmtId="0" fontId="0" fillId="0" borderId="41" xfId="0" applyNumberFormat="1" applyBorder="1"/>
    <xf numFmtId="0" fontId="3" fillId="0" borderId="42" xfId="1" applyFont="1" applyBorder="1"/>
    <xf numFmtId="0" fontId="9" fillId="0" borderId="42" xfId="1" applyBorder="1"/>
    <xf numFmtId="0" fontId="9" fillId="0" borderId="42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2" xfId="0" applyNumberFormat="1" applyFont="1" applyFill="1" applyBorder="1"/>
    <xf numFmtId="0" fontId="5" fillId="0" borderId="23" xfId="0" applyFont="1" applyFill="1" applyBorder="1"/>
    <xf numFmtId="0" fontId="5" fillId="0" borderId="24" xfId="0" applyFont="1" applyFill="1" applyBorder="1"/>
    <xf numFmtId="0" fontId="5" fillId="0" borderId="43" xfId="0" applyFont="1" applyFill="1" applyBorder="1"/>
    <xf numFmtId="0" fontId="5" fillId="0" borderId="44" xfId="0" applyFont="1" applyFill="1" applyBorder="1"/>
    <xf numFmtId="0" fontId="5" fillId="0" borderId="45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2" xfId="0" applyFont="1" applyFill="1" applyBorder="1"/>
    <xf numFmtId="3" fontId="5" fillId="0" borderId="24" xfId="0" applyNumberFormat="1" applyFont="1" applyFill="1" applyBorder="1"/>
    <xf numFmtId="3" fontId="5" fillId="0" borderId="43" xfId="0" applyNumberFormat="1" applyFont="1" applyFill="1" applyBorder="1"/>
    <xf numFmtId="3" fontId="5" fillId="0" borderId="44" xfId="0" applyNumberFormat="1" applyFont="1" applyFill="1" applyBorder="1"/>
    <xf numFmtId="3" fontId="5" fillId="0" borderId="45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28" xfId="0" applyFont="1" applyFill="1" applyBorder="1"/>
    <xf numFmtId="0" fontId="11" fillId="0" borderId="29" xfId="0" applyFont="1" applyFill="1" applyBorder="1"/>
    <xf numFmtId="0" fontId="0" fillId="0" borderId="46" xfId="0" applyFill="1" applyBorder="1"/>
    <xf numFmtId="0" fontId="11" fillId="0" borderId="47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center"/>
    </xf>
    <xf numFmtId="4" fontId="12" fillId="0" borderId="29" xfId="0" applyNumberFormat="1" applyFont="1" applyFill="1" applyBorder="1" applyAlignment="1">
      <alignment horizontal="right"/>
    </xf>
    <xf numFmtId="4" fontId="12" fillId="0" borderId="46" xfId="0" applyNumberFormat="1" applyFont="1" applyFill="1" applyBorder="1" applyAlignment="1">
      <alignment horizontal="right"/>
    </xf>
    <xf numFmtId="0" fontId="7" fillId="0" borderId="33" xfId="0" applyFont="1" applyFill="1" applyBorder="1"/>
    <xf numFmtId="0" fontId="7" fillId="0" borderId="26" xfId="0" applyFont="1" applyFill="1" applyBorder="1"/>
    <xf numFmtId="0" fontId="7" fillId="0" borderId="48" xfId="0" applyFont="1" applyFill="1" applyBorder="1"/>
    <xf numFmtId="3" fontId="7" fillId="0" borderId="32" xfId="0" applyNumberFormat="1" applyFont="1" applyFill="1" applyBorder="1" applyAlignment="1">
      <alignment horizontal="right"/>
    </xf>
    <xf numFmtId="166" fontId="7" fillId="0" borderId="49" xfId="0" applyNumberFormat="1" applyFont="1" applyFill="1" applyBorder="1" applyAlignment="1">
      <alignment horizontal="right"/>
    </xf>
    <xf numFmtId="3" fontId="7" fillId="0" borderId="5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3" fontId="7" fillId="0" borderId="48" xfId="0" applyNumberFormat="1" applyFont="1" applyFill="1" applyBorder="1" applyAlignment="1">
      <alignment horizontal="right"/>
    </xf>
    <xf numFmtId="0" fontId="0" fillId="0" borderId="35" xfId="0" applyFill="1" applyBorder="1"/>
    <xf numFmtId="0" fontId="5" fillId="0" borderId="36" xfId="0" applyFont="1" applyFill="1" applyBorder="1"/>
    <xf numFmtId="0" fontId="0" fillId="0" borderId="36" xfId="0" applyFill="1" applyBorder="1"/>
    <xf numFmtId="4" fontId="0" fillId="0" borderId="51" xfId="0" applyNumberFormat="1" applyFill="1" applyBorder="1"/>
    <xf numFmtId="4" fontId="0" fillId="0" borderId="35" xfId="0" applyNumberFormat="1" applyFill="1" applyBorder="1"/>
    <xf numFmtId="4" fontId="0" fillId="0" borderId="36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0" xfId="1" applyFont="1" applyBorder="1" applyAlignment="1">
      <alignment horizontal="center"/>
    </xf>
    <xf numFmtId="0" fontId="9" fillId="0" borderId="40" xfId="1" applyBorder="1" applyAlignment="1">
      <alignment horizontal="left"/>
    </xf>
    <xf numFmtId="0" fontId="9" fillId="0" borderId="41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49" xfId="1" applyNumberFormat="1" applyFont="1" applyFill="1" applyBorder="1"/>
    <xf numFmtId="0" fontId="4" fillId="0" borderId="31" xfId="1" applyFont="1" applyFill="1" applyBorder="1" applyAlignment="1">
      <alignment horizontal="center"/>
    </xf>
    <xf numFmtId="0" fontId="4" fillId="0" borderId="31" xfId="1" applyNumberFormat="1" applyFont="1" applyFill="1" applyBorder="1" applyAlignment="1">
      <alignment horizontal="center"/>
    </xf>
    <xf numFmtId="0" fontId="4" fillId="0" borderId="49" xfId="1" applyFont="1" applyFill="1" applyBorder="1" applyAlignment="1">
      <alignment horizontal="center"/>
    </xf>
    <xf numFmtId="0" fontId="16" fillId="0" borderId="49" xfId="1" applyFont="1" applyFill="1" applyBorder="1"/>
    <xf numFmtId="0" fontId="5" fillId="0" borderId="52" xfId="1" applyFont="1" applyFill="1" applyBorder="1" applyAlignment="1">
      <alignment horizontal="center"/>
    </xf>
    <xf numFmtId="49" fontId="5" fillId="0" borderId="52" xfId="1" applyNumberFormat="1" applyFont="1" applyFill="1" applyBorder="1" applyAlignment="1">
      <alignment horizontal="left"/>
    </xf>
    <xf numFmtId="0" fontId="5" fillId="0" borderId="52" xfId="1" applyFont="1" applyFill="1" applyBorder="1"/>
    <xf numFmtId="0" fontId="9" fillId="0" borderId="52" xfId="1" applyFill="1" applyBorder="1" applyAlignment="1">
      <alignment horizontal="center"/>
    </xf>
    <xf numFmtId="0" fontId="9" fillId="0" borderId="52" xfId="1" applyNumberFormat="1" applyFill="1" applyBorder="1" applyAlignment="1">
      <alignment horizontal="right"/>
    </xf>
    <xf numFmtId="0" fontId="9" fillId="0" borderId="52" xfId="1" applyNumberFormat="1" applyFill="1" applyBorder="1"/>
    <xf numFmtId="0" fontId="8" fillId="0" borderId="53" xfId="1" applyNumberFormat="1" applyFont="1" applyFill="1" applyBorder="1"/>
    <xf numFmtId="0" fontId="17" fillId="0" borderId="0" xfId="1" applyFont="1"/>
    <xf numFmtId="0" fontId="7" fillId="0" borderId="52" xfId="1" applyFont="1" applyFill="1" applyBorder="1" applyAlignment="1">
      <alignment horizontal="center"/>
    </xf>
    <xf numFmtId="49" fontId="7" fillId="0" borderId="52" xfId="1" applyNumberFormat="1" applyFont="1" applyFill="1" applyBorder="1" applyAlignment="1">
      <alignment horizontal="left"/>
    </xf>
    <xf numFmtId="0" fontId="7" fillId="0" borderId="52" xfId="1" applyFont="1" applyFill="1" applyBorder="1" applyAlignment="1">
      <alignment wrapText="1"/>
    </xf>
    <xf numFmtId="49" fontId="7" fillId="0" borderId="52" xfId="1" applyNumberFormat="1" applyFont="1" applyFill="1" applyBorder="1" applyAlignment="1">
      <alignment horizontal="center" shrinkToFit="1"/>
    </xf>
    <xf numFmtId="4" fontId="7" fillId="0" borderId="52" xfId="1" applyNumberFormat="1" applyFont="1" applyFill="1" applyBorder="1" applyAlignment="1">
      <alignment horizontal="right"/>
    </xf>
    <xf numFmtId="4" fontId="7" fillId="0" borderId="52" xfId="1" applyNumberFormat="1" applyFont="1" applyFill="1" applyBorder="1"/>
    <xf numFmtId="167" fontId="7" fillId="0" borderId="52" xfId="1" applyNumberFormat="1" applyFont="1" applyFill="1" applyBorder="1"/>
    <xf numFmtId="0" fontId="10" fillId="0" borderId="52" xfId="1" applyFont="1" applyFill="1" applyBorder="1" applyAlignment="1">
      <alignment horizontal="center"/>
    </xf>
    <xf numFmtId="49" fontId="10" fillId="0" borderId="52" xfId="1" applyNumberFormat="1" applyFont="1" applyFill="1" applyBorder="1" applyAlignment="1">
      <alignment horizontal="left"/>
    </xf>
    <xf numFmtId="4" fontId="18" fillId="0" borderId="52" xfId="1" applyNumberFormat="1" applyFont="1" applyFill="1" applyBorder="1" applyAlignment="1">
      <alignment horizontal="right" wrapText="1"/>
    </xf>
    <xf numFmtId="0" fontId="18" fillId="0" borderId="52" xfId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right"/>
    </xf>
    <xf numFmtId="0" fontId="9" fillId="0" borderId="52" xfId="1" applyFill="1" applyBorder="1"/>
    <xf numFmtId="0" fontId="19" fillId="0" borderId="0" xfId="1" applyFont="1"/>
    <xf numFmtId="0" fontId="9" fillId="0" borderId="54" xfId="1" applyFill="1" applyBorder="1" applyAlignment="1">
      <alignment horizontal="center"/>
    </xf>
    <xf numFmtId="49" fontId="3" fillId="0" borderId="54" xfId="1" applyNumberFormat="1" applyFont="1" applyFill="1" applyBorder="1" applyAlignment="1">
      <alignment horizontal="left"/>
    </xf>
    <xf numFmtId="0" fontId="3" fillId="0" borderId="54" xfId="1" applyFont="1" applyFill="1" applyBorder="1"/>
    <xf numFmtId="4" fontId="9" fillId="0" borderId="54" xfId="1" applyNumberFormat="1" applyFill="1" applyBorder="1" applyAlignment="1">
      <alignment horizontal="right"/>
    </xf>
    <xf numFmtId="4" fontId="5" fillId="0" borderId="54" xfId="1" applyNumberFormat="1" applyFont="1" applyFill="1" applyBorder="1"/>
    <xf numFmtId="0" fontId="5" fillId="0" borderId="54" xfId="1" applyFont="1" applyFill="1" applyBorder="1"/>
    <xf numFmtId="167" fontId="5" fillId="0" borderId="54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2" xfId="0" applyNumberFormat="1" applyFont="1" applyFill="1" applyBorder="1"/>
    <xf numFmtId="3" fontId="7" fillId="0" borderId="55" xfId="0" applyNumberFormat="1" applyFont="1" applyFill="1" applyBorder="1"/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57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9" fillId="0" borderId="42" xfId="1" applyFont="1" applyBorder="1" applyAlignment="1">
      <alignment horizontal="left" shrinkToFit="1"/>
    </xf>
    <xf numFmtId="0" fontId="9" fillId="0" borderId="61" xfId="1" applyFont="1" applyBorder="1" applyAlignment="1">
      <alignment horizontal="left" shrinkToFit="1"/>
    </xf>
    <xf numFmtId="3" fontId="5" fillId="0" borderId="36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0" fontId="9" fillId="0" borderId="42" xfId="1" applyBorder="1" applyAlignment="1">
      <alignment horizontal="left" shrinkToFit="1"/>
    </xf>
    <xf numFmtId="0" fontId="9" fillId="0" borderId="61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G21" sqref="G21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356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182"/>
      <c r="D7" s="183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2" t="s">
        <v>354</v>
      </c>
      <c r="D8" s="183"/>
      <c r="E8" s="17" t="s">
        <v>11</v>
      </c>
      <c r="F8" s="16"/>
      <c r="G8" s="24">
        <f ca="1"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355</v>
      </c>
      <c r="C11" s="30"/>
      <c r="D11" s="30"/>
      <c r="E11" s="184"/>
      <c r="F11" s="185"/>
      <c r="G11" s="186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 ca="1">Dodavka</f>
        <v>0</v>
      </c>
      <c r="D14" s="44">
        <f ca="1">Rekapitulace!A25</f>
        <v>0</v>
      </c>
      <c r="E14" s="45"/>
      <c r="F14" s="46"/>
      <c r="G14" s="43">
        <f ca="1">Rekapitulace!I25</f>
        <v>0</v>
      </c>
    </row>
    <row r="15" spans="1:57" ht="15.95" customHeight="1">
      <c r="A15" s="41" t="s">
        <v>20</v>
      </c>
      <c r="B15" s="42" t="s">
        <v>21</v>
      </c>
      <c r="C15" s="43">
        <f ca="1">Mont</f>
        <v>0</v>
      </c>
      <c r="D15" s="25">
        <f ca="1">Rekapitulace!A26</f>
        <v>0</v>
      </c>
      <c r="E15" s="47"/>
      <c r="F15" s="48"/>
      <c r="G15" s="43">
        <f ca="1">Rekapitulace!I26</f>
        <v>0</v>
      </c>
    </row>
    <row r="16" spans="1:57" ht="15.95" customHeight="1">
      <c r="A16" s="41" t="s">
        <v>22</v>
      </c>
      <c r="B16" s="42" t="s">
        <v>23</v>
      </c>
      <c r="C16" s="43">
        <f ca="1">HSV</f>
        <v>0</v>
      </c>
      <c r="D16" s="25">
        <f ca="1">Rekapitulace!A27</f>
        <v>0</v>
      </c>
      <c r="E16" s="47"/>
      <c r="F16" s="48"/>
      <c r="G16" s="43">
        <f ca="1">Rekapitulace!I27</f>
        <v>0</v>
      </c>
    </row>
    <row r="17" spans="1:7" ht="15.95" customHeight="1">
      <c r="A17" s="49" t="s">
        <v>24</v>
      </c>
      <c r="B17" s="42" t="s">
        <v>25</v>
      </c>
      <c r="C17" s="43">
        <f ca="1">PSV</f>
        <v>0</v>
      </c>
      <c r="D17" s="25">
        <f ca="1">Rekapitulace!A28</f>
        <v>0</v>
      </c>
      <c r="E17" s="47"/>
      <c r="F17" s="48"/>
      <c r="G17" s="43">
        <f ca="1">Rekapitulace!I28</f>
        <v>0</v>
      </c>
    </row>
    <row r="18" spans="1:7" ht="15.95" customHeight="1">
      <c r="A18" s="50" t="s">
        <v>26</v>
      </c>
      <c r="B18" s="42"/>
      <c r="C18" s="43">
        <f>SUM(C14:C17)</f>
        <v>0</v>
      </c>
      <c r="D18" s="51">
        <f ca="1">Rekapitulace!A29</f>
        <v>0</v>
      </c>
      <c r="E18" s="47"/>
      <c r="F18" s="48"/>
      <c r="G18" s="43">
        <f ca="1">Rekapitulace!I29</f>
        <v>0</v>
      </c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 ca="1"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 ca="1"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>
      <c r="B46" s="181"/>
      <c r="C46" s="181"/>
      <c r="D46" s="181"/>
      <c r="E46" s="181"/>
      <c r="F46" s="181"/>
      <c r="G46" s="181"/>
    </row>
    <row r="47" spans="1:8">
      <c r="B47" s="181"/>
      <c r="C47" s="181"/>
      <c r="D47" s="181"/>
      <c r="E47" s="181"/>
      <c r="F47" s="181"/>
      <c r="G47" s="181"/>
    </row>
    <row r="48" spans="1:8">
      <c r="B48" s="181"/>
      <c r="C48" s="181"/>
      <c r="D48" s="181"/>
      <c r="E48" s="181"/>
      <c r="F48" s="181"/>
      <c r="G48" s="181"/>
    </row>
    <row r="49" spans="2:7">
      <c r="B49" s="181"/>
      <c r="C49" s="181"/>
      <c r="D49" s="181"/>
      <c r="E49" s="181"/>
      <c r="F49" s="181"/>
      <c r="G49" s="181"/>
    </row>
    <row r="50" spans="2:7">
      <c r="B50" s="181"/>
      <c r="C50" s="181"/>
      <c r="D50" s="181"/>
      <c r="E50" s="181"/>
      <c r="F50" s="181"/>
      <c r="G50" s="181"/>
    </row>
    <row r="51" spans="2:7">
      <c r="B51" s="181"/>
      <c r="C51" s="181"/>
      <c r="D51" s="181"/>
      <c r="E51" s="181"/>
      <c r="F51" s="181"/>
      <c r="G51" s="181"/>
    </row>
    <row r="52" spans="2:7">
      <c r="B52" s="181"/>
      <c r="C52" s="181"/>
      <c r="D52" s="181"/>
      <c r="E52" s="181"/>
      <c r="F52" s="181"/>
      <c r="G52" s="181"/>
    </row>
    <row r="53" spans="2:7">
      <c r="B53" s="181"/>
      <c r="C53" s="181"/>
      <c r="D53" s="181"/>
      <c r="E53" s="181"/>
      <c r="F53" s="181"/>
      <c r="G53" s="181"/>
    </row>
    <row r="54" spans="2:7">
      <c r="B54" s="181"/>
      <c r="C54" s="181"/>
      <c r="D54" s="181"/>
      <c r="E54" s="181"/>
      <c r="F54" s="181"/>
      <c r="G54" s="181"/>
    </row>
    <row r="55" spans="2:7">
      <c r="B55" s="181"/>
      <c r="C55" s="181"/>
      <c r="D55" s="181"/>
      <c r="E55" s="181"/>
      <c r="F55" s="181"/>
      <c r="G55" s="181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1"/>
  <sheetViews>
    <sheetView tabSelected="1" workbookViewId="0">
      <selection activeCell="A25" sqref="A25:I29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8" t="s">
        <v>5</v>
      </c>
      <c r="B1" s="189"/>
      <c r="C1" s="69" t="str">
        <f ca="1">CONCATENATE(cislostavby," ",nazevstavby)</f>
        <v xml:space="preserve"> Rekonstrukce ul. Horská, Trutnov HSM, et.2</v>
      </c>
      <c r="D1" s="70"/>
      <c r="E1" s="71"/>
      <c r="F1" s="70"/>
      <c r="G1" s="72"/>
      <c r="H1" s="73"/>
      <c r="I1" s="74"/>
    </row>
    <row r="2" spans="1:9" ht="13.5" thickBot="1">
      <c r="A2" s="190" t="s">
        <v>1</v>
      </c>
      <c r="B2" s="191"/>
      <c r="C2" s="75" t="str">
        <f ca="1">CONCATENATE(cisloobjektu," ",nazevobjektu)</f>
        <v xml:space="preserve"> SO 101</v>
      </c>
      <c r="D2" s="76"/>
      <c r="E2" s="77"/>
      <c r="F2" s="76"/>
      <c r="G2" s="192"/>
      <c r="H2" s="192"/>
      <c r="I2" s="193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7" t="str">
        <f ca="1">Položky!B7</f>
        <v>1</v>
      </c>
      <c r="B7" s="85" t="str">
        <f ca="1">Položky!C7</f>
        <v>Zemní práce</v>
      </c>
      <c r="C7" s="86"/>
      <c r="D7" s="87"/>
      <c r="E7" s="178">
        <f ca="1">Položky!BC43</f>
        <v>0</v>
      </c>
      <c r="F7" s="179">
        <f ca="1">Položky!BD43</f>
        <v>0</v>
      </c>
      <c r="G7" s="179">
        <f ca="1">Položky!BE43</f>
        <v>0</v>
      </c>
      <c r="H7" s="179">
        <f ca="1">Položky!BF43</f>
        <v>0</v>
      </c>
      <c r="I7" s="180">
        <f ca="1">Položky!BG43</f>
        <v>0</v>
      </c>
    </row>
    <row r="8" spans="1:9" s="30" customFormat="1">
      <c r="A8" s="177" t="str">
        <f ca="1">Položky!B44</f>
        <v>2</v>
      </c>
      <c r="B8" s="85" t="str">
        <f ca="1">Položky!C44</f>
        <v>Základy,zvláštní zakládání</v>
      </c>
      <c r="C8" s="86"/>
      <c r="D8" s="87"/>
      <c r="E8" s="178">
        <f ca="1">Položky!BC50</f>
        <v>0</v>
      </c>
      <c r="F8" s="179">
        <f ca="1">Položky!BD50</f>
        <v>0</v>
      </c>
      <c r="G8" s="179">
        <f ca="1">Položky!BE50</f>
        <v>0</v>
      </c>
      <c r="H8" s="179">
        <f ca="1">Položky!BF50</f>
        <v>0</v>
      </c>
      <c r="I8" s="180">
        <f ca="1">Položky!BG50</f>
        <v>0</v>
      </c>
    </row>
    <row r="9" spans="1:9" s="30" customFormat="1">
      <c r="A9" s="177" t="str">
        <f ca="1">Položky!B51</f>
        <v>4</v>
      </c>
      <c r="B9" s="85" t="str">
        <f ca="1">Položky!C51</f>
        <v>Vodorovné konstrukce</v>
      </c>
      <c r="C9" s="86"/>
      <c r="D9" s="87"/>
      <c r="E9" s="178">
        <f ca="1">Položky!BC56</f>
        <v>0</v>
      </c>
      <c r="F9" s="179">
        <f ca="1">Položky!BD56</f>
        <v>0</v>
      </c>
      <c r="G9" s="179">
        <f ca="1">Položky!BE56</f>
        <v>0</v>
      </c>
      <c r="H9" s="179">
        <f ca="1">Položky!BF56</f>
        <v>0</v>
      </c>
      <c r="I9" s="180">
        <f ca="1">Položky!BG56</f>
        <v>0</v>
      </c>
    </row>
    <row r="10" spans="1:9" s="30" customFormat="1">
      <c r="A10" s="177" t="str">
        <f ca="1">Položky!B57</f>
        <v>5</v>
      </c>
      <c r="B10" s="85" t="str">
        <f ca="1">Položky!C57</f>
        <v>Komunikace</v>
      </c>
      <c r="C10" s="86"/>
      <c r="D10" s="87"/>
      <c r="E10" s="178">
        <f ca="1">Položky!BC90</f>
        <v>0</v>
      </c>
      <c r="F10" s="179">
        <f ca="1">Položky!BD90</f>
        <v>0</v>
      </c>
      <c r="G10" s="179">
        <f ca="1">Položky!BE90</f>
        <v>0</v>
      </c>
      <c r="H10" s="179">
        <f ca="1">Položky!BF90</f>
        <v>0</v>
      </c>
      <c r="I10" s="180">
        <f ca="1">Položky!BG90</f>
        <v>0</v>
      </c>
    </row>
    <row r="11" spans="1:9" s="30" customFormat="1">
      <c r="A11" s="177" t="str">
        <f ca="1">Položky!B91</f>
        <v>8</v>
      </c>
      <c r="B11" s="85" t="str">
        <f ca="1">Položky!C91</f>
        <v>Trubní vedení</v>
      </c>
      <c r="C11" s="86"/>
      <c r="D11" s="87"/>
      <c r="E11" s="178">
        <f ca="1">Položky!BC105</f>
        <v>0</v>
      </c>
      <c r="F11" s="179">
        <f ca="1">Položky!BD105</f>
        <v>0</v>
      </c>
      <c r="G11" s="179">
        <f ca="1">Položky!BE105</f>
        <v>0</v>
      </c>
      <c r="H11" s="179">
        <f ca="1">Položky!BF105</f>
        <v>0</v>
      </c>
      <c r="I11" s="180">
        <f ca="1">Položky!BG105</f>
        <v>0</v>
      </c>
    </row>
    <row r="12" spans="1:9" s="30" customFormat="1">
      <c r="A12" s="177" t="str">
        <f ca="1">Položky!B106</f>
        <v>91</v>
      </c>
      <c r="B12" s="85" t="str">
        <f ca="1">Položky!C106</f>
        <v>Doplňující práce na komunikaci</v>
      </c>
      <c r="C12" s="86"/>
      <c r="D12" s="87"/>
      <c r="E12" s="178">
        <f ca="1">Položky!BC141</f>
        <v>0</v>
      </c>
      <c r="F12" s="179">
        <f ca="1">Položky!BD141</f>
        <v>0</v>
      </c>
      <c r="G12" s="179">
        <f ca="1">Položky!BE141</f>
        <v>0</v>
      </c>
      <c r="H12" s="179">
        <f ca="1">Položky!BF141</f>
        <v>0</v>
      </c>
      <c r="I12" s="180">
        <f ca="1">Položky!BG141</f>
        <v>0</v>
      </c>
    </row>
    <row r="13" spans="1:9" s="30" customFormat="1">
      <c r="A13" s="177" t="str">
        <f ca="1">Položky!B142</f>
        <v>96</v>
      </c>
      <c r="B13" s="85" t="str">
        <f ca="1">Položky!C142</f>
        <v>Bourání konstrukcí</v>
      </c>
      <c r="C13" s="86"/>
      <c r="D13" s="87"/>
      <c r="E13" s="178">
        <f ca="1">Položky!BC144</f>
        <v>0</v>
      </c>
      <c r="F13" s="179">
        <f ca="1">Položky!BD144</f>
        <v>0</v>
      </c>
      <c r="G13" s="179">
        <f ca="1">Položky!BE144</f>
        <v>0</v>
      </c>
      <c r="H13" s="179">
        <f ca="1">Položky!BF144</f>
        <v>0</v>
      </c>
      <c r="I13" s="180">
        <f ca="1">Položky!BG144</f>
        <v>0</v>
      </c>
    </row>
    <row r="14" spans="1:9" s="30" customFormat="1">
      <c r="A14" s="177" t="str">
        <f ca="1">Položky!B145</f>
        <v>97</v>
      </c>
      <c r="B14" s="85" t="str">
        <f ca="1">Položky!C145</f>
        <v>Prorážení otvorů</v>
      </c>
      <c r="C14" s="86"/>
      <c r="D14" s="87"/>
      <c r="E14" s="178">
        <f ca="1">Položky!BC155</f>
        <v>0</v>
      </c>
      <c r="F14" s="179">
        <f ca="1">Položky!BD155</f>
        <v>0</v>
      </c>
      <c r="G14" s="179">
        <f ca="1">Položky!BE155</f>
        <v>0</v>
      </c>
      <c r="H14" s="179">
        <f ca="1">Položky!BF155</f>
        <v>0</v>
      </c>
      <c r="I14" s="180">
        <f ca="1">Položky!BG155</f>
        <v>0</v>
      </c>
    </row>
    <row r="15" spans="1:9" s="30" customFormat="1">
      <c r="A15" s="177" t="str">
        <f ca="1">Položky!B156</f>
        <v>98</v>
      </c>
      <c r="B15" s="85" t="str">
        <f ca="1">Položky!C156</f>
        <v>Demolice</v>
      </c>
      <c r="C15" s="86"/>
      <c r="D15" s="87"/>
      <c r="E15" s="178">
        <f ca="1">Položky!BC159</f>
        <v>0</v>
      </c>
      <c r="F15" s="179">
        <f ca="1">Položky!BD159</f>
        <v>0</v>
      </c>
      <c r="G15" s="179">
        <f ca="1">Položky!BE159</f>
        <v>0</v>
      </c>
      <c r="H15" s="179">
        <f ca="1">Položky!BF159</f>
        <v>0</v>
      </c>
      <c r="I15" s="180">
        <f ca="1">Položky!BG159</f>
        <v>0</v>
      </c>
    </row>
    <row r="16" spans="1:9" s="30" customFormat="1">
      <c r="A16" s="177" t="str">
        <f ca="1">Položky!B160</f>
        <v>99</v>
      </c>
      <c r="B16" s="85" t="str">
        <f ca="1">Položky!C160</f>
        <v>Staveništní přesun hmot</v>
      </c>
      <c r="C16" s="86"/>
      <c r="D16" s="87"/>
      <c r="E16" s="178">
        <f ca="1">Položky!BC162</f>
        <v>0</v>
      </c>
      <c r="F16" s="179">
        <f ca="1">Položky!BD162</f>
        <v>0</v>
      </c>
      <c r="G16" s="179">
        <f ca="1">Položky!BE162</f>
        <v>0</v>
      </c>
      <c r="H16" s="179">
        <f ca="1">Položky!BF162</f>
        <v>0</v>
      </c>
      <c r="I16" s="180">
        <f ca="1">Položky!BG162</f>
        <v>0</v>
      </c>
    </row>
    <row r="17" spans="1:57" s="30" customFormat="1">
      <c r="A17" s="177" t="str">
        <f ca="1">Položky!B163</f>
        <v>783</v>
      </c>
      <c r="B17" s="85" t="str">
        <f ca="1">Položky!C163</f>
        <v>Nátěry</v>
      </c>
      <c r="C17" s="86"/>
      <c r="D17" s="87"/>
      <c r="E17" s="178">
        <f ca="1">Položky!BC166</f>
        <v>0</v>
      </c>
      <c r="F17" s="179">
        <f ca="1">Položky!BD166</f>
        <v>0</v>
      </c>
      <c r="G17" s="179">
        <f ca="1">Položky!BE166</f>
        <v>0</v>
      </c>
      <c r="H17" s="179">
        <f ca="1">Položky!BF166</f>
        <v>0</v>
      </c>
      <c r="I17" s="180">
        <f ca="1">Položky!BG166</f>
        <v>0</v>
      </c>
    </row>
    <row r="18" spans="1:57" s="30" customFormat="1">
      <c r="A18" s="177"/>
      <c r="B18" s="85"/>
      <c r="C18" s="86"/>
      <c r="D18" s="87"/>
      <c r="E18" s="178"/>
      <c r="F18" s="179"/>
      <c r="G18" s="179"/>
      <c r="H18" s="179"/>
      <c r="I18" s="180"/>
    </row>
    <row r="19" spans="1:57" s="30" customFormat="1" ht="13.5" thickBot="1">
      <c r="A19" s="177" t="str">
        <f ca="1">Položky!B170</f>
        <v>M46</v>
      </c>
      <c r="B19" s="85" t="str">
        <f ca="1">Položky!C170</f>
        <v>Zemní práce při montážích</v>
      </c>
      <c r="C19" s="86"/>
      <c r="D19" s="87"/>
      <c r="E19" s="178">
        <f ca="1">Položky!BC173</f>
        <v>0</v>
      </c>
      <c r="F19" s="179">
        <f ca="1">Položky!BD173</f>
        <v>0</v>
      </c>
      <c r="G19" s="179">
        <f ca="1">Položky!BE173</f>
        <v>0</v>
      </c>
      <c r="H19" s="179">
        <f ca="1">Položky!BF173</f>
        <v>0</v>
      </c>
      <c r="I19" s="180">
        <f ca="1">Položky!BG173</f>
        <v>0</v>
      </c>
    </row>
    <row r="20" spans="1:57" s="93" customFormat="1" ht="13.5" thickBot="1">
      <c r="A20" s="88"/>
      <c r="B20" s="80" t="s">
        <v>50</v>
      </c>
      <c r="C20" s="80"/>
      <c r="D20" s="89"/>
      <c r="E20" s="90">
        <f>SUM(E7:E19)</f>
        <v>0</v>
      </c>
      <c r="F20" s="91">
        <f>SUM(F7:F19)</f>
        <v>0</v>
      </c>
      <c r="G20" s="91">
        <f>SUM(G7:G19)</f>
        <v>0</v>
      </c>
      <c r="H20" s="91">
        <f>SUM(H7:H19)</f>
        <v>0</v>
      </c>
      <c r="I20" s="92">
        <f>SUM(I7:I19)</f>
        <v>0</v>
      </c>
    </row>
    <row r="21" spans="1:57">
      <c r="A21" s="86"/>
      <c r="B21" s="86"/>
      <c r="C21" s="86"/>
      <c r="D21" s="86"/>
      <c r="E21" s="86"/>
      <c r="F21" s="86"/>
      <c r="G21" s="86"/>
      <c r="H21" s="86"/>
      <c r="I21" s="86"/>
    </row>
    <row r="22" spans="1:57" ht="19.5" customHeight="1">
      <c r="A22" s="94" t="s">
        <v>51</v>
      </c>
      <c r="B22" s="94"/>
      <c r="C22" s="94"/>
      <c r="D22" s="94"/>
      <c r="E22" s="94"/>
      <c r="F22" s="94"/>
      <c r="G22" s="95"/>
      <c r="H22" s="94"/>
      <c r="I22" s="94"/>
      <c r="BA22" s="31"/>
      <c r="BB22" s="31"/>
      <c r="BC22" s="31"/>
      <c r="BD22" s="31"/>
      <c r="BE22" s="31"/>
    </row>
    <row r="23" spans="1:57" ht="13.5" thickBot="1">
      <c r="A23" s="96"/>
      <c r="B23" s="96"/>
      <c r="C23" s="96"/>
      <c r="D23" s="96"/>
      <c r="E23" s="96"/>
      <c r="F23" s="96"/>
      <c r="G23" s="96"/>
      <c r="H23" s="96"/>
      <c r="I23" s="96"/>
    </row>
    <row r="24" spans="1:57">
      <c r="A24" s="97" t="s">
        <v>52</v>
      </c>
      <c r="B24" s="98"/>
      <c r="C24" s="98"/>
      <c r="D24" s="99"/>
      <c r="E24" s="100" t="s">
        <v>53</v>
      </c>
      <c r="F24" s="101" t="s">
        <v>54</v>
      </c>
      <c r="G24" s="102" t="s">
        <v>55</v>
      </c>
      <c r="H24" s="103"/>
      <c r="I24" s="104" t="s">
        <v>53</v>
      </c>
    </row>
    <row r="25" spans="1:57">
      <c r="A25" s="105"/>
      <c r="B25" s="106"/>
      <c r="C25" s="106"/>
      <c r="D25" s="107"/>
      <c r="E25" s="108"/>
      <c r="F25" s="109"/>
      <c r="G25" s="110"/>
      <c r="H25" s="111"/>
      <c r="I25" s="112"/>
      <c r="BA25">
        <v>0</v>
      </c>
    </row>
    <row r="26" spans="1:57">
      <c r="A26" s="105"/>
      <c r="B26" s="106"/>
      <c r="C26" s="106"/>
      <c r="D26" s="107"/>
      <c r="E26" s="108"/>
      <c r="F26" s="109"/>
      <c r="G26" s="110"/>
      <c r="H26" s="111"/>
      <c r="I26" s="112"/>
      <c r="BA26">
        <v>0</v>
      </c>
    </row>
    <row r="27" spans="1:57">
      <c r="A27" s="105"/>
      <c r="B27" s="106"/>
      <c r="C27" s="106"/>
      <c r="D27" s="107"/>
      <c r="E27" s="108"/>
      <c r="F27" s="109"/>
      <c r="G27" s="110"/>
      <c r="H27" s="111"/>
      <c r="I27" s="112"/>
      <c r="BA27">
        <v>0</v>
      </c>
    </row>
    <row r="28" spans="1:57">
      <c r="A28" s="105"/>
      <c r="B28" s="106"/>
      <c r="C28" s="106"/>
      <c r="D28" s="107"/>
      <c r="E28" s="108"/>
      <c r="F28" s="109"/>
      <c r="G28" s="110"/>
      <c r="H28" s="111"/>
      <c r="I28" s="112"/>
      <c r="BA28">
        <v>0</v>
      </c>
    </row>
    <row r="29" spans="1:57">
      <c r="A29" s="105"/>
      <c r="B29" s="106"/>
      <c r="C29" s="106"/>
      <c r="D29" s="107"/>
      <c r="E29" s="108"/>
      <c r="F29" s="109"/>
      <c r="G29" s="110"/>
      <c r="H29" s="111"/>
      <c r="I29" s="112"/>
      <c r="BA29">
        <v>0</v>
      </c>
    </row>
    <row r="30" spans="1:57" ht="13.5" thickBot="1">
      <c r="A30" s="113"/>
      <c r="B30" s="114" t="s">
        <v>56</v>
      </c>
      <c r="C30" s="115"/>
      <c r="D30" s="116"/>
      <c r="E30" s="117"/>
      <c r="F30" s="118"/>
      <c r="G30" s="118"/>
      <c r="H30" s="194">
        <f>SUM(I25:I29)</f>
        <v>0</v>
      </c>
      <c r="I30" s="195"/>
    </row>
    <row r="32" spans="1:57">
      <c r="B32" s="93"/>
      <c r="F32" s="119"/>
      <c r="G32" s="120"/>
      <c r="H32" s="120"/>
      <c r="I32" s="121"/>
    </row>
    <row r="33" spans="6:9">
      <c r="F33" s="119"/>
      <c r="G33" s="120"/>
      <c r="H33" s="120"/>
      <c r="I33" s="121"/>
    </row>
    <row r="34" spans="6:9">
      <c r="F34" s="119"/>
      <c r="G34" s="120"/>
      <c r="H34" s="120"/>
      <c r="I34" s="121"/>
    </row>
    <row r="35" spans="6:9">
      <c r="F35" s="119"/>
      <c r="G35" s="120"/>
      <c r="H35" s="120"/>
      <c r="I35" s="121"/>
    </row>
    <row r="36" spans="6:9">
      <c r="F36" s="119"/>
      <c r="G36" s="120"/>
      <c r="H36" s="120"/>
      <c r="I36" s="121"/>
    </row>
    <row r="37" spans="6:9">
      <c r="F37" s="119"/>
      <c r="G37" s="120"/>
      <c r="H37" s="120"/>
      <c r="I37" s="121"/>
    </row>
    <row r="38" spans="6:9">
      <c r="F38" s="119"/>
      <c r="G38" s="120"/>
      <c r="H38" s="120"/>
      <c r="I38" s="121"/>
    </row>
    <row r="39" spans="6:9">
      <c r="F39" s="119"/>
      <c r="G39" s="120"/>
      <c r="H39" s="120"/>
      <c r="I39" s="121"/>
    </row>
    <row r="40" spans="6:9">
      <c r="F40" s="119"/>
      <c r="G40" s="120"/>
      <c r="H40" s="120"/>
      <c r="I40" s="121"/>
    </row>
    <row r="41" spans="6:9">
      <c r="F41" s="119"/>
      <c r="G41" s="120"/>
      <c r="H41" s="120"/>
      <c r="I41" s="121"/>
    </row>
    <row r="42" spans="6:9">
      <c r="F42" s="119"/>
      <c r="G42" s="120"/>
      <c r="H42" s="120"/>
      <c r="I42" s="121"/>
    </row>
    <row r="43" spans="6:9">
      <c r="F43" s="119"/>
      <c r="G43" s="120"/>
      <c r="H43" s="120"/>
      <c r="I43" s="121"/>
    </row>
    <row r="44" spans="6:9">
      <c r="F44" s="119"/>
      <c r="G44" s="120"/>
      <c r="H44" s="120"/>
      <c r="I44" s="121"/>
    </row>
    <row r="45" spans="6:9">
      <c r="F45" s="119"/>
      <c r="G45" s="120"/>
      <c r="H45" s="120"/>
      <c r="I45" s="121"/>
    </row>
    <row r="46" spans="6:9">
      <c r="F46" s="119"/>
      <c r="G46" s="120"/>
      <c r="H46" s="120"/>
      <c r="I46" s="121"/>
    </row>
    <row r="47" spans="6:9">
      <c r="F47" s="119"/>
      <c r="G47" s="120"/>
      <c r="H47" s="120"/>
      <c r="I47" s="121"/>
    </row>
    <row r="48" spans="6:9">
      <c r="F48" s="119"/>
      <c r="G48" s="120"/>
      <c r="H48" s="120"/>
      <c r="I48" s="121"/>
    </row>
    <row r="49" spans="6:9">
      <c r="F49" s="119"/>
      <c r="G49" s="120"/>
      <c r="H49" s="120"/>
      <c r="I49" s="121"/>
    </row>
    <row r="50" spans="6:9">
      <c r="F50" s="119"/>
      <c r="G50" s="120"/>
      <c r="H50" s="120"/>
      <c r="I50" s="121"/>
    </row>
    <row r="51" spans="6:9">
      <c r="F51" s="119"/>
      <c r="G51" s="120"/>
      <c r="H51" s="120"/>
      <c r="I51" s="121"/>
    </row>
    <row r="52" spans="6:9">
      <c r="F52" s="119"/>
      <c r="G52" s="120"/>
      <c r="H52" s="120"/>
      <c r="I52" s="121"/>
    </row>
    <row r="53" spans="6:9">
      <c r="F53" s="119"/>
      <c r="G53" s="120"/>
      <c r="H53" s="120"/>
      <c r="I53" s="121"/>
    </row>
    <row r="54" spans="6:9">
      <c r="F54" s="119"/>
      <c r="G54" s="120"/>
      <c r="H54" s="120"/>
      <c r="I54" s="121"/>
    </row>
    <row r="55" spans="6:9">
      <c r="F55" s="119"/>
      <c r="G55" s="120"/>
      <c r="H55" s="120"/>
      <c r="I55" s="121"/>
    </row>
    <row r="56" spans="6:9">
      <c r="F56" s="119"/>
      <c r="G56" s="120"/>
      <c r="H56" s="120"/>
      <c r="I56" s="121"/>
    </row>
    <row r="57" spans="6:9">
      <c r="F57" s="119"/>
      <c r="G57" s="120"/>
      <c r="H57" s="120"/>
      <c r="I57" s="121"/>
    </row>
    <row r="58" spans="6:9">
      <c r="F58" s="119"/>
      <c r="G58" s="120"/>
      <c r="H58" s="120"/>
      <c r="I58" s="121"/>
    </row>
    <row r="59" spans="6:9">
      <c r="F59" s="119"/>
      <c r="G59" s="120"/>
      <c r="H59" s="120"/>
      <c r="I59" s="121"/>
    </row>
    <row r="60" spans="6:9">
      <c r="F60" s="119"/>
      <c r="G60" s="120"/>
      <c r="H60" s="120"/>
      <c r="I60" s="121"/>
    </row>
    <row r="61" spans="6:9">
      <c r="F61" s="119"/>
      <c r="G61" s="120"/>
      <c r="H61" s="120"/>
      <c r="I61" s="121"/>
    </row>
    <row r="62" spans="6:9">
      <c r="F62" s="119"/>
      <c r="G62" s="120"/>
      <c r="H62" s="120"/>
      <c r="I62" s="121"/>
    </row>
    <row r="63" spans="6:9">
      <c r="F63" s="119"/>
      <c r="G63" s="120"/>
      <c r="H63" s="120"/>
      <c r="I63" s="121"/>
    </row>
    <row r="64" spans="6:9">
      <c r="F64" s="119"/>
      <c r="G64" s="120"/>
      <c r="H64" s="120"/>
      <c r="I64" s="121"/>
    </row>
    <row r="65" spans="6:9">
      <c r="F65" s="119"/>
      <c r="G65" s="120"/>
      <c r="H65" s="120"/>
      <c r="I65" s="121"/>
    </row>
    <row r="66" spans="6:9">
      <c r="F66" s="119"/>
      <c r="G66" s="120"/>
      <c r="H66" s="120"/>
      <c r="I66" s="121"/>
    </row>
    <row r="67" spans="6:9">
      <c r="F67" s="119"/>
      <c r="G67" s="120"/>
      <c r="H67" s="120"/>
      <c r="I67" s="121"/>
    </row>
    <row r="68" spans="6:9">
      <c r="F68" s="119"/>
      <c r="G68" s="120"/>
      <c r="H68" s="120"/>
      <c r="I68" s="121"/>
    </row>
    <row r="69" spans="6:9">
      <c r="F69" s="119"/>
      <c r="G69" s="120"/>
      <c r="H69" s="120"/>
      <c r="I69" s="121"/>
    </row>
    <row r="70" spans="6:9">
      <c r="F70" s="119"/>
      <c r="G70" s="120"/>
      <c r="H70" s="120"/>
      <c r="I70" s="121"/>
    </row>
    <row r="71" spans="6:9">
      <c r="F71" s="119"/>
      <c r="G71" s="120"/>
      <c r="H71" s="120"/>
      <c r="I71" s="121"/>
    </row>
    <row r="72" spans="6:9">
      <c r="F72" s="119"/>
      <c r="G72" s="120"/>
      <c r="H72" s="120"/>
      <c r="I72" s="121"/>
    </row>
    <row r="73" spans="6:9">
      <c r="F73" s="119"/>
      <c r="G73" s="120"/>
      <c r="H73" s="120"/>
      <c r="I73" s="121"/>
    </row>
    <row r="74" spans="6:9">
      <c r="F74" s="119"/>
      <c r="G74" s="120"/>
      <c r="H74" s="120"/>
      <c r="I74" s="121"/>
    </row>
    <row r="75" spans="6:9">
      <c r="F75" s="119"/>
      <c r="G75" s="120"/>
      <c r="H75" s="120"/>
      <c r="I75" s="121"/>
    </row>
    <row r="76" spans="6:9">
      <c r="F76" s="119"/>
      <c r="G76" s="120"/>
      <c r="H76" s="120"/>
      <c r="I76" s="121"/>
    </row>
    <row r="77" spans="6:9">
      <c r="F77" s="119"/>
      <c r="G77" s="120"/>
      <c r="H77" s="120"/>
      <c r="I77" s="121"/>
    </row>
    <row r="78" spans="6:9">
      <c r="F78" s="119"/>
      <c r="G78" s="120"/>
      <c r="H78" s="120"/>
      <c r="I78" s="121"/>
    </row>
    <row r="79" spans="6:9">
      <c r="F79" s="119"/>
      <c r="G79" s="120"/>
      <c r="H79" s="120"/>
      <c r="I79" s="121"/>
    </row>
    <row r="80" spans="6:9">
      <c r="F80" s="119"/>
      <c r="G80" s="120"/>
      <c r="H80" s="120"/>
      <c r="I80" s="121"/>
    </row>
    <row r="81" spans="6:9">
      <c r="F81" s="119"/>
      <c r="G81" s="120"/>
      <c r="H81" s="120"/>
      <c r="I81" s="121"/>
    </row>
  </sheetData>
  <mergeCells count="4">
    <mergeCell ref="A1:B1"/>
    <mergeCell ref="A2:B2"/>
    <mergeCell ref="G2:I2"/>
    <mergeCell ref="H30:I30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40"/>
  <sheetViews>
    <sheetView showGridLines="0" showZeros="0" topLeftCell="A127" zoomScale="80" zoomScaleNormal="100" workbookViewId="0">
      <selection activeCell="A167" sqref="A167:K169"/>
    </sheetView>
  </sheetViews>
  <sheetFormatPr defaultRowHeight="12.75"/>
  <cols>
    <col min="1" max="1" width="4.42578125" style="122" customWidth="1"/>
    <col min="2" max="2" width="14.140625" style="122" customWidth="1"/>
    <col min="3" max="3" width="47.5703125" style="122" customWidth="1"/>
    <col min="4" max="4" width="5.5703125" style="122" customWidth="1"/>
    <col min="5" max="5" width="10" style="171" customWidth="1"/>
    <col min="6" max="6" width="11.28515625" style="122" customWidth="1"/>
    <col min="7" max="7" width="16.140625" style="122" customWidth="1"/>
    <col min="8" max="8" width="13.140625" style="122" customWidth="1"/>
    <col min="9" max="9" width="14.5703125" style="122" customWidth="1"/>
    <col min="10" max="10" width="13.140625" style="122" customWidth="1"/>
    <col min="11" max="11" width="13.5703125" style="122" customWidth="1"/>
    <col min="12" max="16384" width="9.140625" style="122"/>
  </cols>
  <sheetData>
    <row r="1" spans="1:59" ht="15.75">
      <c r="A1" s="198" t="s">
        <v>57</v>
      </c>
      <c r="B1" s="198"/>
      <c r="C1" s="198"/>
      <c r="D1" s="198"/>
      <c r="E1" s="198"/>
      <c r="F1" s="198"/>
      <c r="G1" s="198"/>
      <c r="H1" s="198"/>
      <c r="I1" s="198"/>
    </row>
    <row r="2" spans="1:59" ht="13.5" thickBot="1">
      <c r="B2" s="123"/>
      <c r="C2" s="124"/>
      <c r="D2" s="124"/>
      <c r="E2" s="125"/>
      <c r="F2" s="124"/>
      <c r="G2" s="124"/>
    </row>
    <row r="3" spans="1:59" ht="13.5" thickTop="1">
      <c r="A3" s="188" t="s">
        <v>5</v>
      </c>
      <c r="B3" s="189"/>
      <c r="C3" s="69" t="str">
        <f ca="1">CONCATENATE(cislostavby," ",nazevstavby)</f>
        <v xml:space="preserve"> Rekonstrukce ul. Horská, Trutnov HSM, et.2</v>
      </c>
      <c r="D3" s="70"/>
      <c r="E3" s="71"/>
      <c r="F3" s="70"/>
      <c r="G3" s="126"/>
      <c r="H3" s="127">
        <f ca="1">Rekapitulace!H1</f>
        <v>0</v>
      </c>
      <c r="I3" s="128"/>
    </row>
    <row r="4" spans="1:59" ht="13.5" thickBot="1">
      <c r="A4" s="199" t="s">
        <v>1</v>
      </c>
      <c r="B4" s="191"/>
      <c r="C4" s="75" t="str">
        <f ca="1">CONCATENATE(cisloobjektu," ",nazevobjektu)</f>
        <v xml:space="preserve"> SO 101</v>
      </c>
      <c r="D4" s="76"/>
      <c r="E4" s="77"/>
      <c r="F4" s="76"/>
      <c r="G4" s="200"/>
      <c r="H4" s="200"/>
      <c r="I4" s="201"/>
    </row>
    <row r="5" spans="1:59" ht="13.5" thickTop="1">
      <c r="A5" s="129"/>
      <c r="B5" s="130"/>
      <c r="C5" s="130"/>
      <c r="D5" s="131"/>
      <c r="E5" s="132"/>
      <c r="F5" s="131"/>
      <c r="G5" s="133"/>
      <c r="H5" s="131"/>
      <c r="I5" s="131"/>
    </row>
    <row r="6" spans="1:59">
      <c r="A6" s="134" t="s">
        <v>58</v>
      </c>
      <c r="B6" s="135" t="s">
        <v>59</v>
      </c>
      <c r="C6" s="135" t="s">
        <v>60</v>
      </c>
      <c r="D6" s="135" t="s">
        <v>61</v>
      </c>
      <c r="E6" s="136" t="s">
        <v>62</v>
      </c>
      <c r="F6" s="135" t="s">
        <v>63</v>
      </c>
      <c r="G6" s="137" t="s">
        <v>64</v>
      </c>
      <c r="H6" s="138" t="s">
        <v>65</v>
      </c>
      <c r="I6" s="138" t="s">
        <v>66</v>
      </c>
      <c r="J6" s="138" t="s">
        <v>67</v>
      </c>
      <c r="K6" s="138" t="s">
        <v>68</v>
      </c>
    </row>
    <row r="7" spans="1:59">
      <c r="A7" s="139" t="s">
        <v>69</v>
      </c>
      <c r="B7" s="140" t="s">
        <v>70</v>
      </c>
      <c r="C7" s="141" t="s">
        <v>71</v>
      </c>
      <c r="D7" s="142"/>
      <c r="E7" s="143"/>
      <c r="F7" s="143"/>
      <c r="G7" s="144"/>
      <c r="H7" s="145"/>
      <c r="I7" s="145"/>
      <c r="J7" s="145"/>
      <c r="K7" s="145"/>
      <c r="Q7" s="146">
        <v>1</v>
      </c>
    </row>
    <row r="8" spans="1:59">
      <c r="A8" s="147">
        <v>1</v>
      </c>
      <c r="B8" s="148" t="s">
        <v>75</v>
      </c>
      <c r="C8" s="149" t="s">
        <v>76</v>
      </c>
      <c r="D8" s="150" t="s">
        <v>77</v>
      </c>
      <c r="E8" s="151">
        <v>1720</v>
      </c>
      <c r="F8" s="151">
        <v>0</v>
      </c>
      <c r="G8" s="152">
        <f>E8*F8</f>
        <v>0</v>
      </c>
      <c r="H8" s="153">
        <v>0</v>
      </c>
      <c r="I8" s="153">
        <f>E8*H8</f>
        <v>0</v>
      </c>
      <c r="J8" s="153">
        <v>-0.13800000000000001</v>
      </c>
      <c r="K8" s="153">
        <f>E8*J8</f>
        <v>-237.36</v>
      </c>
      <c r="Q8" s="146">
        <v>2</v>
      </c>
      <c r="AA8" s="122">
        <v>12</v>
      </c>
      <c r="AB8" s="122">
        <v>0</v>
      </c>
      <c r="AC8" s="122">
        <v>1</v>
      </c>
      <c r="BB8" s="122">
        <v>1</v>
      </c>
      <c r="BC8" s="122">
        <f>IF(BB8=1,G8,0)</f>
        <v>0</v>
      </c>
      <c r="BD8" s="122">
        <f>IF(BB8=2,G8,0)</f>
        <v>0</v>
      </c>
      <c r="BE8" s="122">
        <f>IF(BB8=3,G8,0)</f>
        <v>0</v>
      </c>
      <c r="BF8" s="122">
        <f>IF(BB8=4,G8,0)</f>
        <v>0</v>
      </c>
      <c r="BG8" s="122">
        <f>IF(BB8=5,G8,0)</f>
        <v>0</v>
      </c>
    </row>
    <row r="9" spans="1:59">
      <c r="A9" s="147">
        <v>2</v>
      </c>
      <c r="B9" s="148" t="s">
        <v>78</v>
      </c>
      <c r="C9" s="149" t="s">
        <v>79</v>
      </c>
      <c r="D9" s="150" t="s">
        <v>77</v>
      </c>
      <c r="E9" s="151">
        <v>384</v>
      </c>
      <c r="F9" s="151">
        <v>0</v>
      </c>
      <c r="G9" s="152">
        <f>E9*F9</f>
        <v>0</v>
      </c>
      <c r="H9" s="153">
        <v>0</v>
      </c>
      <c r="I9" s="153">
        <f>E9*H9</f>
        <v>0</v>
      </c>
      <c r="J9" s="153">
        <v>-0.2</v>
      </c>
      <c r="K9" s="153">
        <f>E9*J9</f>
        <v>-76.800000000000011</v>
      </c>
      <c r="Q9" s="146">
        <v>2</v>
      </c>
      <c r="AA9" s="122">
        <v>12</v>
      </c>
      <c r="AB9" s="122">
        <v>0</v>
      </c>
      <c r="AC9" s="122">
        <v>2</v>
      </c>
      <c r="BB9" s="122">
        <v>1</v>
      </c>
      <c r="BC9" s="122">
        <f>IF(BB9=1,G9,0)</f>
        <v>0</v>
      </c>
      <c r="BD9" s="122">
        <f>IF(BB9=2,G9,0)</f>
        <v>0</v>
      </c>
      <c r="BE9" s="122">
        <f>IF(BB9=3,G9,0)</f>
        <v>0</v>
      </c>
      <c r="BF9" s="122">
        <f>IF(BB9=4,G9,0)</f>
        <v>0</v>
      </c>
      <c r="BG9" s="122">
        <f>IF(BB9=5,G9,0)</f>
        <v>0</v>
      </c>
    </row>
    <row r="10" spans="1:59">
      <c r="A10" s="154"/>
      <c r="B10" s="155"/>
      <c r="C10" s="196" t="s">
        <v>80</v>
      </c>
      <c r="D10" s="197"/>
      <c r="E10" s="156">
        <v>13</v>
      </c>
      <c r="F10" s="157"/>
      <c r="G10" s="158"/>
      <c r="H10" s="159"/>
      <c r="I10" s="159"/>
      <c r="J10" s="159"/>
      <c r="K10" s="159"/>
      <c r="O10" s="160"/>
      <c r="Q10" s="146"/>
    </row>
    <row r="11" spans="1:59">
      <c r="A11" s="154"/>
      <c r="B11" s="155"/>
      <c r="C11" s="196" t="s">
        <v>81</v>
      </c>
      <c r="D11" s="197"/>
      <c r="E11" s="156">
        <v>371</v>
      </c>
      <c r="F11" s="157"/>
      <c r="G11" s="158"/>
      <c r="H11" s="159"/>
      <c r="I11" s="159"/>
      <c r="J11" s="159"/>
      <c r="K11" s="159"/>
      <c r="O11" s="160"/>
      <c r="Q11" s="146"/>
    </row>
    <row r="12" spans="1:59">
      <c r="A12" s="147">
        <v>3</v>
      </c>
      <c r="B12" s="148" t="s">
        <v>82</v>
      </c>
      <c r="C12" s="149" t="s">
        <v>83</v>
      </c>
      <c r="D12" s="150" t="s">
        <v>77</v>
      </c>
      <c r="E12" s="151">
        <v>1461</v>
      </c>
      <c r="F12" s="151">
        <v>0</v>
      </c>
      <c r="G12" s="152">
        <f>E12*F12</f>
        <v>0</v>
      </c>
      <c r="H12" s="153">
        <v>0</v>
      </c>
      <c r="I12" s="153">
        <f>E12*H12</f>
        <v>0</v>
      </c>
      <c r="J12" s="153">
        <v>-0.23499999999999999</v>
      </c>
      <c r="K12" s="153">
        <f>E12*J12</f>
        <v>-343.33499999999998</v>
      </c>
      <c r="Q12" s="146">
        <v>2</v>
      </c>
      <c r="AA12" s="122">
        <v>12</v>
      </c>
      <c r="AB12" s="122">
        <v>0</v>
      </c>
      <c r="AC12" s="122">
        <v>3</v>
      </c>
      <c r="BB12" s="122">
        <v>1</v>
      </c>
      <c r="BC12" s="122">
        <f>IF(BB12=1,G12,0)</f>
        <v>0</v>
      </c>
      <c r="BD12" s="122">
        <f>IF(BB12=2,G12,0)</f>
        <v>0</v>
      </c>
      <c r="BE12" s="122">
        <f>IF(BB12=3,G12,0)</f>
        <v>0</v>
      </c>
      <c r="BF12" s="122">
        <f>IF(BB12=4,G12,0)</f>
        <v>0</v>
      </c>
      <c r="BG12" s="122">
        <f>IF(BB12=5,G12,0)</f>
        <v>0</v>
      </c>
    </row>
    <row r="13" spans="1:59">
      <c r="A13" s="147">
        <v>4</v>
      </c>
      <c r="B13" s="148" t="s">
        <v>84</v>
      </c>
      <c r="C13" s="149" t="s">
        <v>85</v>
      </c>
      <c r="D13" s="150" t="s">
        <v>77</v>
      </c>
      <c r="E13" s="151">
        <v>500</v>
      </c>
      <c r="F13" s="151">
        <v>0</v>
      </c>
      <c r="G13" s="152">
        <f>E13*F13</f>
        <v>0</v>
      </c>
      <c r="H13" s="153">
        <v>0</v>
      </c>
      <c r="I13" s="153">
        <f>E13*H13</f>
        <v>0</v>
      </c>
      <c r="J13" s="153">
        <v>-0.4</v>
      </c>
      <c r="K13" s="153">
        <f>E13*J13</f>
        <v>-200</v>
      </c>
      <c r="Q13" s="146">
        <v>2</v>
      </c>
      <c r="AA13" s="122">
        <v>12</v>
      </c>
      <c r="AB13" s="122">
        <v>0</v>
      </c>
      <c r="AC13" s="122">
        <v>4</v>
      </c>
      <c r="BB13" s="122">
        <v>1</v>
      </c>
      <c r="BC13" s="122">
        <f>IF(BB13=1,G13,0)</f>
        <v>0</v>
      </c>
      <c r="BD13" s="122">
        <f>IF(BB13=2,G13,0)</f>
        <v>0</v>
      </c>
      <c r="BE13" s="122">
        <f>IF(BB13=3,G13,0)</f>
        <v>0</v>
      </c>
      <c r="BF13" s="122">
        <f>IF(BB13=4,G13,0)</f>
        <v>0</v>
      </c>
      <c r="BG13" s="122">
        <f>IF(BB13=5,G13,0)</f>
        <v>0</v>
      </c>
    </row>
    <row r="14" spans="1:59">
      <c r="A14" s="147">
        <v>5</v>
      </c>
      <c r="B14" s="148" t="s">
        <v>86</v>
      </c>
      <c r="C14" s="149" t="s">
        <v>87</v>
      </c>
      <c r="D14" s="150" t="s">
        <v>77</v>
      </c>
      <c r="E14" s="151">
        <v>2401</v>
      </c>
      <c r="F14" s="151">
        <v>0</v>
      </c>
      <c r="G14" s="152">
        <f>E14*F14</f>
        <v>0</v>
      </c>
      <c r="H14" s="153">
        <v>0</v>
      </c>
      <c r="I14" s="153">
        <f>E14*H14</f>
        <v>0</v>
      </c>
      <c r="J14" s="153">
        <v>-0.56000000000000005</v>
      </c>
      <c r="K14" s="153">
        <f>E14*J14</f>
        <v>-1344.5600000000002</v>
      </c>
      <c r="Q14" s="146">
        <v>2</v>
      </c>
      <c r="AA14" s="122">
        <v>12</v>
      </c>
      <c r="AB14" s="122">
        <v>0</v>
      </c>
      <c r="AC14" s="122">
        <v>5</v>
      </c>
      <c r="BB14" s="122">
        <v>1</v>
      </c>
      <c r="BC14" s="122">
        <f>IF(BB14=1,G14,0)</f>
        <v>0</v>
      </c>
      <c r="BD14" s="122">
        <f>IF(BB14=2,G14,0)</f>
        <v>0</v>
      </c>
      <c r="BE14" s="122">
        <f>IF(BB14=3,G14,0)</f>
        <v>0</v>
      </c>
      <c r="BF14" s="122">
        <f>IF(BB14=4,G14,0)</f>
        <v>0</v>
      </c>
      <c r="BG14" s="122">
        <f>IF(BB14=5,G14,0)</f>
        <v>0</v>
      </c>
    </row>
    <row r="15" spans="1:59">
      <c r="A15" s="147">
        <v>6</v>
      </c>
      <c r="B15" s="148" t="s">
        <v>88</v>
      </c>
      <c r="C15" s="149" t="s">
        <v>89</v>
      </c>
      <c r="D15" s="150" t="s">
        <v>77</v>
      </c>
      <c r="E15" s="151">
        <v>6300</v>
      </c>
      <c r="F15" s="151">
        <v>0</v>
      </c>
      <c r="G15" s="152">
        <f>E15*F15</f>
        <v>0</v>
      </c>
      <c r="H15" s="153">
        <v>0</v>
      </c>
      <c r="I15" s="153">
        <f>E15*H15</f>
        <v>0</v>
      </c>
      <c r="J15" s="153">
        <v>-0.128</v>
      </c>
      <c r="K15" s="153">
        <f>E15*J15</f>
        <v>-806.4</v>
      </c>
      <c r="Q15" s="146">
        <v>2</v>
      </c>
      <c r="AA15" s="122">
        <v>12</v>
      </c>
      <c r="AB15" s="122">
        <v>0</v>
      </c>
      <c r="AC15" s="122">
        <v>6</v>
      </c>
      <c r="BB15" s="122">
        <v>1</v>
      </c>
      <c r="BC15" s="122">
        <f>IF(BB15=1,G15,0)</f>
        <v>0</v>
      </c>
      <c r="BD15" s="122">
        <f>IF(BB15=2,G15,0)</f>
        <v>0</v>
      </c>
      <c r="BE15" s="122">
        <f>IF(BB15=3,G15,0)</f>
        <v>0</v>
      </c>
      <c r="BF15" s="122">
        <f>IF(BB15=4,G15,0)</f>
        <v>0</v>
      </c>
      <c r="BG15" s="122">
        <f>IF(BB15=5,G15,0)</f>
        <v>0</v>
      </c>
    </row>
    <row r="16" spans="1:59">
      <c r="A16" s="154"/>
      <c r="B16" s="155"/>
      <c r="C16" s="196" t="s">
        <v>90</v>
      </c>
      <c r="D16" s="197"/>
      <c r="E16" s="156">
        <v>6300</v>
      </c>
      <c r="F16" s="157"/>
      <c r="G16" s="158"/>
      <c r="H16" s="159"/>
      <c r="I16" s="159"/>
      <c r="J16" s="159"/>
      <c r="K16" s="159"/>
      <c r="O16" s="160"/>
      <c r="Q16" s="146"/>
    </row>
    <row r="17" spans="1:59">
      <c r="A17" s="147">
        <v>7</v>
      </c>
      <c r="B17" s="148" t="s">
        <v>91</v>
      </c>
      <c r="C17" s="149" t="s">
        <v>92</v>
      </c>
      <c r="D17" s="150" t="s">
        <v>77</v>
      </c>
      <c r="E17" s="151">
        <v>84</v>
      </c>
      <c r="F17" s="151">
        <v>0</v>
      </c>
      <c r="G17" s="152">
        <f t="shared" ref="G17:G22" si="0">E17*F17</f>
        <v>0</v>
      </c>
      <c r="H17" s="153">
        <v>0</v>
      </c>
      <c r="I17" s="153">
        <f t="shared" ref="I17:I22" si="1">E17*H17</f>
        <v>0</v>
      </c>
      <c r="J17" s="153">
        <v>-0.18099999999999999</v>
      </c>
      <c r="K17" s="153">
        <f t="shared" ref="K17:K22" si="2">E17*J17</f>
        <v>-15.203999999999999</v>
      </c>
      <c r="Q17" s="146">
        <v>2</v>
      </c>
      <c r="AA17" s="122">
        <v>12</v>
      </c>
      <c r="AB17" s="122">
        <v>0</v>
      </c>
      <c r="AC17" s="122">
        <v>7</v>
      </c>
      <c r="BB17" s="122">
        <v>1</v>
      </c>
      <c r="BC17" s="122">
        <f t="shared" ref="BC17:BC22" si="3">IF(BB17=1,G17,0)</f>
        <v>0</v>
      </c>
      <c r="BD17" s="122">
        <f t="shared" ref="BD17:BD22" si="4">IF(BB17=2,G17,0)</f>
        <v>0</v>
      </c>
      <c r="BE17" s="122">
        <f t="shared" ref="BE17:BE22" si="5">IF(BB17=3,G17,0)</f>
        <v>0</v>
      </c>
      <c r="BF17" s="122">
        <f t="shared" ref="BF17:BF22" si="6">IF(BB17=4,G17,0)</f>
        <v>0</v>
      </c>
      <c r="BG17" s="122">
        <f t="shared" ref="BG17:BG22" si="7">IF(BB17=5,G17,0)</f>
        <v>0</v>
      </c>
    </row>
    <row r="18" spans="1:59">
      <c r="A18" s="147">
        <v>8</v>
      </c>
      <c r="B18" s="148" t="s">
        <v>93</v>
      </c>
      <c r="C18" s="149" t="s">
        <v>94</v>
      </c>
      <c r="D18" s="150" t="s">
        <v>95</v>
      </c>
      <c r="E18" s="151">
        <v>644</v>
      </c>
      <c r="F18" s="151">
        <v>0</v>
      </c>
      <c r="G18" s="152">
        <f t="shared" si="0"/>
        <v>0</v>
      </c>
      <c r="H18" s="153">
        <v>0</v>
      </c>
      <c r="I18" s="153">
        <f t="shared" si="1"/>
        <v>0</v>
      </c>
      <c r="J18" s="153">
        <v>-0.14499999999999999</v>
      </c>
      <c r="K18" s="153">
        <f t="shared" si="2"/>
        <v>-93.38</v>
      </c>
      <c r="Q18" s="146">
        <v>2</v>
      </c>
      <c r="AA18" s="122">
        <v>12</v>
      </c>
      <c r="AB18" s="122">
        <v>0</v>
      </c>
      <c r="AC18" s="122">
        <v>8</v>
      </c>
      <c r="BB18" s="122">
        <v>1</v>
      </c>
      <c r="BC18" s="122">
        <f t="shared" si="3"/>
        <v>0</v>
      </c>
      <c r="BD18" s="122">
        <f t="shared" si="4"/>
        <v>0</v>
      </c>
      <c r="BE18" s="122">
        <f t="shared" si="5"/>
        <v>0</v>
      </c>
      <c r="BF18" s="122">
        <f t="shared" si="6"/>
        <v>0</v>
      </c>
      <c r="BG18" s="122">
        <f t="shared" si="7"/>
        <v>0</v>
      </c>
    </row>
    <row r="19" spans="1:59">
      <c r="A19" s="147">
        <v>9</v>
      </c>
      <c r="B19" s="148" t="s">
        <v>96</v>
      </c>
      <c r="C19" s="149" t="s">
        <v>97</v>
      </c>
      <c r="D19" s="150" t="s">
        <v>95</v>
      </c>
      <c r="E19" s="151">
        <v>644</v>
      </c>
      <c r="F19" s="151">
        <v>0</v>
      </c>
      <c r="G19" s="152">
        <f t="shared" si="0"/>
        <v>0</v>
      </c>
      <c r="H19" s="153">
        <v>0</v>
      </c>
      <c r="I19" s="153">
        <f t="shared" si="1"/>
        <v>0</v>
      </c>
      <c r="J19" s="153">
        <v>-0.115</v>
      </c>
      <c r="K19" s="153">
        <f t="shared" si="2"/>
        <v>-74.06</v>
      </c>
      <c r="Q19" s="146">
        <v>2</v>
      </c>
      <c r="AA19" s="122">
        <v>12</v>
      </c>
      <c r="AB19" s="122">
        <v>0</v>
      </c>
      <c r="AC19" s="122">
        <v>9</v>
      </c>
      <c r="BB19" s="122">
        <v>1</v>
      </c>
      <c r="BC19" s="122">
        <f t="shared" si="3"/>
        <v>0</v>
      </c>
      <c r="BD19" s="122">
        <f t="shared" si="4"/>
        <v>0</v>
      </c>
      <c r="BE19" s="122">
        <f t="shared" si="5"/>
        <v>0</v>
      </c>
      <c r="BF19" s="122">
        <f t="shared" si="6"/>
        <v>0</v>
      </c>
      <c r="BG19" s="122">
        <f t="shared" si="7"/>
        <v>0</v>
      </c>
    </row>
    <row r="20" spans="1:59">
      <c r="A20" s="147">
        <v>10</v>
      </c>
      <c r="B20" s="148" t="s">
        <v>98</v>
      </c>
      <c r="C20" s="149" t="s">
        <v>99</v>
      </c>
      <c r="D20" s="150" t="s">
        <v>95</v>
      </c>
      <c r="E20" s="151">
        <v>376</v>
      </c>
      <c r="F20" s="151">
        <v>0</v>
      </c>
      <c r="G20" s="152">
        <f t="shared" si="0"/>
        <v>0</v>
      </c>
      <c r="H20" s="153">
        <v>0</v>
      </c>
      <c r="I20" s="153">
        <f t="shared" si="1"/>
        <v>0</v>
      </c>
      <c r="J20" s="153">
        <v>-0.04</v>
      </c>
      <c r="K20" s="153">
        <f t="shared" si="2"/>
        <v>-15.040000000000001</v>
      </c>
      <c r="Q20" s="146">
        <v>2</v>
      </c>
      <c r="AA20" s="122">
        <v>12</v>
      </c>
      <c r="AB20" s="122">
        <v>0</v>
      </c>
      <c r="AC20" s="122">
        <v>10</v>
      </c>
      <c r="BB20" s="122">
        <v>1</v>
      </c>
      <c r="BC20" s="122">
        <f t="shared" si="3"/>
        <v>0</v>
      </c>
      <c r="BD20" s="122">
        <f t="shared" si="4"/>
        <v>0</v>
      </c>
      <c r="BE20" s="122">
        <f t="shared" si="5"/>
        <v>0</v>
      </c>
      <c r="BF20" s="122">
        <f t="shared" si="6"/>
        <v>0</v>
      </c>
      <c r="BG20" s="122">
        <f t="shared" si="7"/>
        <v>0</v>
      </c>
    </row>
    <row r="21" spans="1:59">
      <c r="A21" s="147">
        <v>11</v>
      </c>
      <c r="B21" s="148" t="s">
        <v>100</v>
      </c>
      <c r="C21" s="149" t="s">
        <v>101</v>
      </c>
      <c r="D21" s="150" t="s">
        <v>77</v>
      </c>
      <c r="E21" s="151">
        <v>5</v>
      </c>
      <c r="F21" s="151">
        <v>0</v>
      </c>
      <c r="G21" s="152">
        <f t="shared" si="0"/>
        <v>0</v>
      </c>
      <c r="H21" s="153">
        <v>0</v>
      </c>
      <c r="I21" s="153">
        <f t="shared" si="1"/>
        <v>0</v>
      </c>
      <c r="J21" s="153">
        <v>0</v>
      </c>
      <c r="K21" s="153">
        <f t="shared" si="2"/>
        <v>0</v>
      </c>
      <c r="Q21" s="146">
        <v>2</v>
      </c>
      <c r="AA21" s="122">
        <v>12</v>
      </c>
      <c r="AB21" s="122">
        <v>0</v>
      </c>
      <c r="AC21" s="122">
        <v>11</v>
      </c>
      <c r="BB21" s="122">
        <v>1</v>
      </c>
      <c r="BC21" s="122">
        <f t="shared" si="3"/>
        <v>0</v>
      </c>
      <c r="BD21" s="122">
        <f t="shared" si="4"/>
        <v>0</v>
      </c>
      <c r="BE21" s="122">
        <f t="shared" si="5"/>
        <v>0</v>
      </c>
      <c r="BF21" s="122">
        <f t="shared" si="6"/>
        <v>0</v>
      </c>
      <c r="BG21" s="122">
        <f t="shared" si="7"/>
        <v>0</v>
      </c>
    </row>
    <row r="22" spans="1:59">
      <c r="A22" s="147">
        <v>12</v>
      </c>
      <c r="B22" s="148" t="s">
        <v>102</v>
      </c>
      <c r="C22" s="149" t="s">
        <v>103</v>
      </c>
      <c r="D22" s="150" t="s">
        <v>104</v>
      </c>
      <c r="E22" s="151">
        <v>211.5</v>
      </c>
      <c r="F22" s="151">
        <v>0</v>
      </c>
      <c r="G22" s="152">
        <f t="shared" si="0"/>
        <v>0</v>
      </c>
      <c r="H22" s="153">
        <v>0</v>
      </c>
      <c r="I22" s="153">
        <f t="shared" si="1"/>
        <v>0</v>
      </c>
      <c r="J22" s="153">
        <v>0</v>
      </c>
      <c r="K22" s="153">
        <f t="shared" si="2"/>
        <v>0</v>
      </c>
      <c r="Q22" s="146">
        <v>2</v>
      </c>
      <c r="AA22" s="122">
        <v>12</v>
      </c>
      <c r="AB22" s="122">
        <v>0</v>
      </c>
      <c r="AC22" s="122">
        <v>12</v>
      </c>
      <c r="BB22" s="122">
        <v>1</v>
      </c>
      <c r="BC22" s="122">
        <f t="shared" si="3"/>
        <v>0</v>
      </c>
      <c r="BD22" s="122">
        <f t="shared" si="4"/>
        <v>0</v>
      </c>
      <c r="BE22" s="122">
        <f t="shared" si="5"/>
        <v>0</v>
      </c>
      <c r="BF22" s="122">
        <f t="shared" si="6"/>
        <v>0</v>
      </c>
      <c r="BG22" s="122">
        <f t="shared" si="7"/>
        <v>0</v>
      </c>
    </row>
    <row r="23" spans="1:59">
      <c r="A23" s="154"/>
      <c r="B23" s="155"/>
      <c r="C23" s="196" t="s">
        <v>105</v>
      </c>
      <c r="D23" s="197"/>
      <c r="E23" s="156">
        <v>211.5</v>
      </c>
      <c r="F23" s="157"/>
      <c r="G23" s="158"/>
      <c r="H23" s="159"/>
      <c r="I23" s="159"/>
      <c r="J23" s="159"/>
      <c r="K23" s="159"/>
      <c r="O23" s="160"/>
      <c r="Q23" s="146"/>
    </row>
    <row r="24" spans="1:59">
      <c r="A24" s="147">
        <v>13</v>
      </c>
      <c r="B24" s="148" t="s">
        <v>106</v>
      </c>
      <c r="C24" s="149" t="s">
        <v>107</v>
      </c>
      <c r="D24" s="150" t="s">
        <v>104</v>
      </c>
      <c r="E24" s="151">
        <v>1.92</v>
      </c>
      <c r="F24" s="151">
        <v>0</v>
      </c>
      <c r="G24" s="152">
        <f>E24*F24</f>
        <v>0</v>
      </c>
      <c r="H24" s="153">
        <v>0</v>
      </c>
      <c r="I24" s="153">
        <f>E24*H24</f>
        <v>0</v>
      </c>
      <c r="J24" s="153">
        <v>0</v>
      </c>
      <c r="K24" s="153">
        <f>E24*J24</f>
        <v>0</v>
      </c>
      <c r="Q24" s="146">
        <v>2</v>
      </c>
      <c r="AA24" s="122">
        <v>12</v>
      </c>
      <c r="AB24" s="122">
        <v>0</v>
      </c>
      <c r="AC24" s="122">
        <v>13</v>
      </c>
      <c r="BB24" s="122">
        <v>1</v>
      </c>
      <c r="BC24" s="122">
        <f>IF(BB24=1,G24,0)</f>
        <v>0</v>
      </c>
      <c r="BD24" s="122">
        <f>IF(BB24=2,G24,0)</f>
        <v>0</v>
      </c>
      <c r="BE24" s="122">
        <f>IF(BB24=3,G24,0)</f>
        <v>0</v>
      </c>
      <c r="BF24" s="122">
        <f>IF(BB24=4,G24,0)</f>
        <v>0</v>
      </c>
      <c r="BG24" s="122">
        <f>IF(BB24=5,G24,0)</f>
        <v>0</v>
      </c>
    </row>
    <row r="25" spans="1:59">
      <c r="A25" s="154"/>
      <c r="B25" s="155"/>
      <c r="C25" s="196" t="s">
        <v>108</v>
      </c>
      <c r="D25" s="197"/>
      <c r="E25" s="156">
        <v>1.92</v>
      </c>
      <c r="F25" s="157"/>
      <c r="G25" s="158"/>
      <c r="H25" s="159"/>
      <c r="I25" s="159"/>
      <c r="J25" s="159"/>
      <c r="K25" s="159"/>
      <c r="O25" s="160"/>
      <c r="Q25" s="146"/>
    </row>
    <row r="26" spans="1:59">
      <c r="A26" s="147">
        <v>14</v>
      </c>
      <c r="B26" s="148" t="s">
        <v>109</v>
      </c>
      <c r="C26" s="149" t="s">
        <v>110</v>
      </c>
      <c r="D26" s="150" t="s">
        <v>104</v>
      </c>
      <c r="E26" s="151">
        <v>35.1</v>
      </c>
      <c r="F26" s="151">
        <v>0</v>
      </c>
      <c r="G26" s="152">
        <f>E26*F26</f>
        <v>0</v>
      </c>
      <c r="H26" s="153">
        <v>0</v>
      </c>
      <c r="I26" s="153">
        <f>E26*H26</f>
        <v>0</v>
      </c>
      <c r="J26" s="153">
        <v>0</v>
      </c>
      <c r="K26" s="153">
        <f>E26*J26</f>
        <v>0</v>
      </c>
      <c r="Q26" s="146">
        <v>2</v>
      </c>
      <c r="AA26" s="122">
        <v>12</v>
      </c>
      <c r="AB26" s="122">
        <v>0</v>
      </c>
      <c r="AC26" s="122">
        <v>14</v>
      </c>
      <c r="BB26" s="122">
        <v>1</v>
      </c>
      <c r="BC26" s="122">
        <f>IF(BB26=1,G26,0)</f>
        <v>0</v>
      </c>
      <c r="BD26" s="122">
        <f>IF(BB26=2,G26,0)</f>
        <v>0</v>
      </c>
      <c r="BE26" s="122">
        <f>IF(BB26=3,G26,0)</f>
        <v>0</v>
      </c>
      <c r="BF26" s="122">
        <f>IF(BB26=4,G26,0)</f>
        <v>0</v>
      </c>
      <c r="BG26" s="122">
        <f>IF(BB26=5,G26,0)</f>
        <v>0</v>
      </c>
    </row>
    <row r="27" spans="1:59">
      <c r="A27" s="154"/>
      <c r="B27" s="155"/>
      <c r="C27" s="196" t="s">
        <v>111</v>
      </c>
      <c r="D27" s="197"/>
      <c r="E27" s="156">
        <v>35.1</v>
      </c>
      <c r="F27" s="157"/>
      <c r="G27" s="158"/>
      <c r="H27" s="159"/>
      <c r="I27" s="159"/>
      <c r="J27" s="159"/>
      <c r="K27" s="159"/>
      <c r="O27" s="160"/>
      <c r="Q27" s="146"/>
    </row>
    <row r="28" spans="1:59">
      <c r="A28" s="147">
        <v>15</v>
      </c>
      <c r="B28" s="148" t="s">
        <v>112</v>
      </c>
      <c r="C28" s="149" t="s">
        <v>113</v>
      </c>
      <c r="D28" s="150" t="s">
        <v>104</v>
      </c>
      <c r="E28" s="151">
        <v>37.020000000000003</v>
      </c>
      <c r="F28" s="151">
        <v>0</v>
      </c>
      <c r="G28" s="152">
        <f>E28*F28</f>
        <v>0</v>
      </c>
      <c r="H28" s="153">
        <v>0</v>
      </c>
      <c r="I28" s="153">
        <f>E28*H28</f>
        <v>0</v>
      </c>
      <c r="J28" s="153">
        <v>0</v>
      </c>
      <c r="K28" s="153">
        <f>E28*J28</f>
        <v>0</v>
      </c>
      <c r="Q28" s="146">
        <v>2</v>
      </c>
      <c r="AA28" s="122">
        <v>12</v>
      </c>
      <c r="AB28" s="122">
        <v>0</v>
      </c>
      <c r="AC28" s="122">
        <v>15</v>
      </c>
      <c r="BB28" s="122">
        <v>1</v>
      </c>
      <c r="BC28" s="122">
        <f>IF(BB28=1,G28,0)</f>
        <v>0</v>
      </c>
      <c r="BD28" s="122">
        <f>IF(BB28=2,G28,0)</f>
        <v>0</v>
      </c>
      <c r="BE28" s="122">
        <f>IF(BB28=3,G28,0)</f>
        <v>0</v>
      </c>
      <c r="BF28" s="122">
        <f>IF(BB28=4,G28,0)</f>
        <v>0</v>
      </c>
      <c r="BG28" s="122">
        <f>IF(BB28=5,G28,0)</f>
        <v>0</v>
      </c>
    </row>
    <row r="29" spans="1:59">
      <c r="A29" s="154"/>
      <c r="B29" s="155"/>
      <c r="C29" s="196" t="s">
        <v>114</v>
      </c>
      <c r="D29" s="197"/>
      <c r="E29" s="156">
        <v>37.020000000000003</v>
      </c>
      <c r="F29" s="157"/>
      <c r="G29" s="158"/>
      <c r="H29" s="159"/>
      <c r="I29" s="159"/>
      <c r="J29" s="159"/>
      <c r="K29" s="159"/>
      <c r="O29" s="160"/>
      <c r="Q29" s="146"/>
    </row>
    <row r="30" spans="1:59">
      <c r="A30" s="147">
        <v>16</v>
      </c>
      <c r="B30" s="148" t="s">
        <v>115</v>
      </c>
      <c r="C30" s="149" t="s">
        <v>116</v>
      </c>
      <c r="D30" s="150" t="s">
        <v>104</v>
      </c>
      <c r="E30" s="151">
        <v>148.08000000000001</v>
      </c>
      <c r="F30" s="151">
        <v>0</v>
      </c>
      <c r="G30" s="152">
        <f>E30*F30</f>
        <v>0</v>
      </c>
      <c r="H30" s="153">
        <v>0</v>
      </c>
      <c r="I30" s="153">
        <f>E30*H30</f>
        <v>0</v>
      </c>
      <c r="J30" s="153">
        <v>0</v>
      </c>
      <c r="K30" s="153">
        <f>E30*J30</f>
        <v>0</v>
      </c>
      <c r="Q30" s="146">
        <v>2</v>
      </c>
      <c r="AA30" s="122">
        <v>12</v>
      </c>
      <c r="AB30" s="122">
        <v>0</v>
      </c>
      <c r="AC30" s="122">
        <v>16</v>
      </c>
      <c r="BB30" s="122">
        <v>1</v>
      </c>
      <c r="BC30" s="122">
        <f>IF(BB30=1,G30,0)</f>
        <v>0</v>
      </c>
      <c r="BD30" s="122">
        <f>IF(BB30=2,G30,0)</f>
        <v>0</v>
      </c>
      <c r="BE30" s="122">
        <f>IF(BB30=3,G30,0)</f>
        <v>0</v>
      </c>
      <c r="BF30" s="122">
        <f>IF(BB30=4,G30,0)</f>
        <v>0</v>
      </c>
      <c r="BG30" s="122">
        <f>IF(BB30=5,G30,0)</f>
        <v>0</v>
      </c>
    </row>
    <row r="31" spans="1:59">
      <c r="A31" s="154"/>
      <c r="B31" s="155"/>
      <c r="C31" s="196" t="s">
        <v>117</v>
      </c>
      <c r="D31" s="197"/>
      <c r="E31" s="156">
        <v>148.08000000000001</v>
      </c>
      <c r="F31" s="157"/>
      <c r="G31" s="158"/>
      <c r="H31" s="159"/>
      <c r="I31" s="159"/>
      <c r="J31" s="159"/>
      <c r="K31" s="159"/>
      <c r="O31" s="160"/>
      <c r="Q31" s="146"/>
    </row>
    <row r="32" spans="1:59">
      <c r="A32" s="147">
        <v>17</v>
      </c>
      <c r="B32" s="148" t="s">
        <v>118</v>
      </c>
      <c r="C32" s="149" t="s">
        <v>119</v>
      </c>
      <c r="D32" s="150" t="s">
        <v>77</v>
      </c>
      <c r="E32" s="151">
        <v>5</v>
      </c>
      <c r="F32" s="151">
        <v>0</v>
      </c>
      <c r="G32" s="152">
        <f>E32*F32</f>
        <v>0</v>
      </c>
      <c r="H32" s="153">
        <v>0</v>
      </c>
      <c r="I32" s="153">
        <f>E32*H32</f>
        <v>0</v>
      </c>
      <c r="J32" s="153">
        <v>0</v>
      </c>
      <c r="K32" s="153">
        <f>E32*J32</f>
        <v>0</v>
      </c>
      <c r="Q32" s="146">
        <v>2</v>
      </c>
      <c r="AA32" s="122">
        <v>12</v>
      </c>
      <c r="AB32" s="122">
        <v>0</v>
      </c>
      <c r="AC32" s="122">
        <v>17</v>
      </c>
      <c r="BB32" s="122">
        <v>1</v>
      </c>
      <c r="BC32" s="122">
        <f>IF(BB32=1,G32,0)</f>
        <v>0</v>
      </c>
      <c r="BD32" s="122">
        <f>IF(BB32=2,G32,0)</f>
        <v>0</v>
      </c>
      <c r="BE32" s="122">
        <f>IF(BB32=3,G32,0)</f>
        <v>0</v>
      </c>
      <c r="BF32" s="122">
        <f>IF(BB32=4,G32,0)</f>
        <v>0</v>
      </c>
      <c r="BG32" s="122">
        <f>IF(BB32=5,G32,0)</f>
        <v>0</v>
      </c>
    </row>
    <row r="33" spans="1:59" ht="25.5">
      <c r="A33" s="147">
        <v>18</v>
      </c>
      <c r="B33" s="148" t="s">
        <v>120</v>
      </c>
      <c r="C33" s="149" t="s">
        <v>121</v>
      </c>
      <c r="D33" s="150" t="s">
        <v>104</v>
      </c>
      <c r="E33" s="151">
        <v>37.020000000000003</v>
      </c>
      <c r="F33" s="151">
        <v>0</v>
      </c>
      <c r="G33" s="152">
        <f>E33*F33</f>
        <v>0</v>
      </c>
      <c r="H33" s="153">
        <v>0</v>
      </c>
      <c r="I33" s="153">
        <f>E33*H33</f>
        <v>0</v>
      </c>
      <c r="J33" s="153">
        <v>0</v>
      </c>
      <c r="K33" s="153">
        <f>E33*J33</f>
        <v>0</v>
      </c>
      <c r="Q33" s="146">
        <v>2</v>
      </c>
      <c r="AA33" s="122">
        <v>12</v>
      </c>
      <c r="AB33" s="122">
        <v>0</v>
      </c>
      <c r="AC33" s="122">
        <v>18</v>
      </c>
      <c r="BB33" s="122">
        <v>1</v>
      </c>
      <c r="BC33" s="122">
        <f>IF(BB33=1,G33,0)</f>
        <v>0</v>
      </c>
      <c r="BD33" s="122">
        <f>IF(BB33=2,G33,0)</f>
        <v>0</v>
      </c>
      <c r="BE33" s="122">
        <f>IF(BB33=3,G33,0)</f>
        <v>0</v>
      </c>
      <c r="BF33" s="122">
        <f>IF(BB33=4,G33,0)</f>
        <v>0</v>
      </c>
      <c r="BG33" s="122">
        <f>IF(BB33=5,G33,0)</f>
        <v>0</v>
      </c>
    </row>
    <row r="34" spans="1:59">
      <c r="A34" s="147">
        <v>19</v>
      </c>
      <c r="B34" s="148" t="s">
        <v>122</v>
      </c>
      <c r="C34" s="149" t="s">
        <v>123</v>
      </c>
      <c r="D34" s="150" t="s">
        <v>104</v>
      </c>
      <c r="E34" s="151">
        <v>1.92</v>
      </c>
      <c r="F34" s="151">
        <v>0</v>
      </c>
      <c r="G34" s="152">
        <f>E34*F34</f>
        <v>0</v>
      </c>
      <c r="H34" s="153">
        <v>0</v>
      </c>
      <c r="I34" s="153">
        <f>E34*H34</f>
        <v>0</v>
      </c>
      <c r="J34" s="153">
        <v>0</v>
      </c>
      <c r="K34" s="153">
        <f>E34*J34</f>
        <v>0</v>
      </c>
      <c r="Q34" s="146">
        <v>2</v>
      </c>
      <c r="AA34" s="122">
        <v>12</v>
      </c>
      <c r="AB34" s="122">
        <v>0</v>
      </c>
      <c r="AC34" s="122">
        <v>19</v>
      </c>
      <c r="BB34" s="122">
        <v>1</v>
      </c>
      <c r="BC34" s="122">
        <f>IF(BB34=1,G34,0)</f>
        <v>0</v>
      </c>
      <c r="BD34" s="122">
        <f>IF(BB34=2,G34,0)</f>
        <v>0</v>
      </c>
      <c r="BE34" s="122">
        <f>IF(BB34=3,G34,0)</f>
        <v>0</v>
      </c>
      <c r="BF34" s="122">
        <f>IF(BB34=4,G34,0)</f>
        <v>0</v>
      </c>
      <c r="BG34" s="122">
        <f>IF(BB34=5,G34,0)</f>
        <v>0</v>
      </c>
    </row>
    <row r="35" spans="1:59">
      <c r="A35" s="147">
        <v>20</v>
      </c>
      <c r="B35" s="148" t="s">
        <v>124</v>
      </c>
      <c r="C35" s="149" t="s">
        <v>125</v>
      </c>
      <c r="D35" s="150" t="s">
        <v>104</v>
      </c>
      <c r="E35" s="151">
        <v>1.92</v>
      </c>
      <c r="F35" s="151">
        <v>0</v>
      </c>
      <c r="G35" s="152">
        <f>E35*F35</f>
        <v>0</v>
      </c>
      <c r="H35" s="153">
        <v>0</v>
      </c>
      <c r="I35" s="153">
        <f>E35*H35</f>
        <v>0</v>
      </c>
      <c r="J35" s="153">
        <v>0</v>
      </c>
      <c r="K35" s="153">
        <f>E35*J35</f>
        <v>0</v>
      </c>
      <c r="Q35" s="146">
        <v>2</v>
      </c>
      <c r="AA35" s="122">
        <v>12</v>
      </c>
      <c r="AB35" s="122">
        <v>0</v>
      </c>
      <c r="AC35" s="122">
        <v>20</v>
      </c>
      <c r="BB35" s="122">
        <v>1</v>
      </c>
      <c r="BC35" s="122">
        <f>IF(BB35=1,G35,0)</f>
        <v>0</v>
      </c>
      <c r="BD35" s="122">
        <f>IF(BB35=2,G35,0)</f>
        <v>0</v>
      </c>
      <c r="BE35" s="122">
        <f>IF(BB35=3,G35,0)</f>
        <v>0</v>
      </c>
      <c r="BF35" s="122">
        <f>IF(BB35=4,G35,0)</f>
        <v>0</v>
      </c>
      <c r="BG35" s="122">
        <f>IF(BB35=5,G35,0)</f>
        <v>0</v>
      </c>
    </row>
    <row r="36" spans="1:59">
      <c r="A36" s="154"/>
      <c r="B36" s="155"/>
      <c r="C36" s="196" t="s">
        <v>126</v>
      </c>
      <c r="D36" s="197"/>
      <c r="E36" s="156">
        <v>1.92</v>
      </c>
      <c r="F36" s="157"/>
      <c r="G36" s="158"/>
      <c r="H36" s="159"/>
      <c r="I36" s="159"/>
      <c r="J36" s="159"/>
      <c r="K36" s="159"/>
      <c r="O36" s="160"/>
      <c r="Q36" s="146"/>
    </row>
    <row r="37" spans="1:59">
      <c r="A37" s="147">
        <v>21</v>
      </c>
      <c r="B37" s="148" t="s">
        <v>127</v>
      </c>
      <c r="C37" s="149" t="s">
        <v>128</v>
      </c>
      <c r="D37" s="150" t="s">
        <v>77</v>
      </c>
      <c r="E37" s="151">
        <v>3862</v>
      </c>
      <c r="F37" s="151">
        <v>0</v>
      </c>
      <c r="G37" s="152">
        <f>E37*F37</f>
        <v>0</v>
      </c>
      <c r="H37" s="153">
        <v>0</v>
      </c>
      <c r="I37" s="153">
        <f>E37*H37</f>
        <v>0</v>
      </c>
      <c r="J37" s="153">
        <v>0</v>
      </c>
      <c r="K37" s="153">
        <f>E37*J37</f>
        <v>0</v>
      </c>
      <c r="Q37" s="146">
        <v>2</v>
      </c>
      <c r="AA37" s="122">
        <v>12</v>
      </c>
      <c r="AB37" s="122">
        <v>0</v>
      </c>
      <c r="AC37" s="122">
        <v>21</v>
      </c>
      <c r="BB37" s="122">
        <v>1</v>
      </c>
      <c r="BC37" s="122">
        <f>IF(BB37=1,G37,0)</f>
        <v>0</v>
      </c>
      <c r="BD37" s="122">
        <f>IF(BB37=2,G37,0)</f>
        <v>0</v>
      </c>
      <c r="BE37" s="122">
        <f>IF(BB37=3,G37,0)</f>
        <v>0</v>
      </c>
      <c r="BF37" s="122">
        <f>IF(BB37=4,G37,0)</f>
        <v>0</v>
      </c>
      <c r="BG37" s="122">
        <f>IF(BB37=5,G37,0)</f>
        <v>0</v>
      </c>
    </row>
    <row r="38" spans="1:59">
      <c r="A38" s="154"/>
      <c r="B38" s="155"/>
      <c r="C38" s="196" t="s">
        <v>129</v>
      </c>
      <c r="D38" s="197"/>
      <c r="E38" s="156">
        <v>3862</v>
      </c>
      <c r="F38" s="157"/>
      <c r="G38" s="158"/>
      <c r="H38" s="159"/>
      <c r="I38" s="159"/>
      <c r="J38" s="159"/>
      <c r="K38" s="159"/>
      <c r="O38" s="160"/>
      <c r="Q38" s="146"/>
    </row>
    <row r="39" spans="1:59">
      <c r="A39" s="147">
        <v>22</v>
      </c>
      <c r="B39" s="148" t="s">
        <v>130</v>
      </c>
      <c r="C39" s="149" t="s">
        <v>131</v>
      </c>
      <c r="D39" s="150" t="s">
        <v>77</v>
      </c>
      <c r="E39" s="151">
        <v>150</v>
      </c>
      <c r="F39" s="151">
        <v>0</v>
      </c>
      <c r="G39" s="152">
        <f>E39*F39</f>
        <v>0</v>
      </c>
      <c r="H39" s="153">
        <v>0</v>
      </c>
      <c r="I39" s="153">
        <f>E39*H39</f>
        <v>0</v>
      </c>
      <c r="J39" s="153">
        <v>0</v>
      </c>
      <c r="K39" s="153">
        <f>E39*J39</f>
        <v>0</v>
      </c>
      <c r="Q39" s="146">
        <v>2</v>
      </c>
      <c r="AA39" s="122">
        <v>12</v>
      </c>
      <c r="AB39" s="122">
        <v>0</v>
      </c>
      <c r="AC39" s="122">
        <v>22</v>
      </c>
      <c r="BB39" s="122">
        <v>1</v>
      </c>
      <c r="BC39" s="122">
        <f>IF(BB39=1,G39,0)</f>
        <v>0</v>
      </c>
      <c r="BD39" s="122">
        <f>IF(BB39=2,G39,0)</f>
        <v>0</v>
      </c>
      <c r="BE39" s="122">
        <f>IF(BB39=3,G39,0)</f>
        <v>0</v>
      </c>
      <c r="BF39" s="122">
        <f>IF(BB39=4,G39,0)</f>
        <v>0</v>
      </c>
      <c r="BG39" s="122">
        <f>IF(BB39=5,G39,0)</f>
        <v>0</v>
      </c>
    </row>
    <row r="40" spans="1:59">
      <c r="A40" s="147">
        <v>23</v>
      </c>
      <c r="B40" s="148" t="s">
        <v>132</v>
      </c>
      <c r="C40" s="149" t="s">
        <v>133</v>
      </c>
      <c r="D40" s="150" t="s">
        <v>77</v>
      </c>
      <c r="E40" s="151">
        <v>150</v>
      </c>
      <c r="F40" s="151">
        <v>0</v>
      </c>
      <c r="G40" s="152">
        <f>E40*F40</f>
        <v>0</v>
      </c>
      <c r="H40" s="153">
        <v>0</v>
      </c>
      <c r="I40" s="153">
        <f>E40*H40</f>
        <v>0</v>
      </c>
      <c r="J40" s="153">
        <v>0</v>
      </c>
      <c r="K40" s="153">
        <f>E40*J40</f>
        <v>0</v>
      </c>
      <c r="Q40" s="146">
        <v>2</v>
      </c>
      <c r="AA40" s="122">
        <v>12</v>
      </c>
      <c r="AB40" s="122">
        <v>0</v>
      </c>
      <c r="AC40" s="122">
        <v>23</v>
      </c>
      <c r="BB40" s="122">
        <v>1</v>
      </c>
      <c r="BC40" s="122">
        <f>IF(BB40=1,G40,0)</f>
        <v>0</v>
      </c>
      <c r="BD40" s="122">
        <f>IF(BB40=2,G40,0)</f>
        <v>0</v>
      </c>
      <c r="BE40" s="122">
        <f>IF(BB40=3,G40,0)</f>
        <v>0</v>
      </c>
      <c r="BF40" s="122">
        <f>IF(BB40=4,G40,0)</f>
        <v>0</v>
      </c>
      <c r="BG40" s="122">
        <f>IF(BB40=5,G40,0)</f>
        <v>0</v>
      </c>
    </row>
    <row r="41" spans="1:59">
      <c r="A41" s="147">
        <v>24</v>
      </c>
      <c r="B41" s="148" t="s">
        <v>134</v>
      </c>
      <c r="C41" s="149" t="s">
        <v>135</v>
      </c>
      <c r="D41" s="150" t="s">
        <v>136</v>
      </c>
      <c r="E41" s="151">
        <v>40.5</v>
      </c>
      <c r="F41" s="151">
        <v>0</v>
      </c>
      <c r="G41" s="152">
        <f>E41*F41</f>
        <v>0</v>
      </c>
      <c r="H41" s="153">
        <v>0</v>
      </c>
      <c r="I41" s="153">
        <f>E41*H41</f>
        <v>0</v>
      </c>
      <c r="J41" s="153">
        <v>0</v>
      </c>
      <c r="K41" s="153">
        <f>E41*J41</f>
        <v>0</v>
      </c>
      <c r="Q41" s="146">
        <v>2</v>
      </c>
      <c r="AA41" s="122">
        <v>12</v>
      </c>
      <c r="AB41" s="122">
        <v>1</v>
      </c>
      <c r="AC41" s="122">
        <v>24</v>
      </c>
      <c r="BB41" s="122">
        <v>1</v>
      </c>
      <c r="BC41" s="122">
        <f>IF(BB41=1,G41,0)</f>
        <v>0</v>
      </c>
      <c r="BD41" s="122">
        <f>IF(BB41=2,G41,0)</f>
        <v>0</v>
      </c>
      <c r="BE41" s="122">
        <f>IF(BB41=3,G41,0)</f>
        <v>0</v>
      </c>
      <c r="BF41" s="122">
        <f>IF(BB41=4,G41,0)</f>
        <v>0</v>
      </c>
      <c r="BG41" s="122">
        <f>IF(BB41=5,G41,0)</f>
        <v>0</v>
      </c>
    </row>
    <row r="42" spans="1:59">
      <c r="A42" s="154"/>
      <c r="B42" s="155"/>
      <c r="C42" s="196" t="s">
        <v>137</v>
      </c>
      <c r="D42" s="197"/>
      <c r="E42" s="156">
        <v>40.5</v>
      </c>
      <c r="F42" s="157"/>
      <c r="G42" s="158"/>
      <c r="H42" s="159"/>
      <c r="I42" s="159"/>
      <c r="J42" s="159"/>
      <c r="K42" s="159"/>
      <c r="O42" s="160"/>
      <c r="Q42" s="146"/>
    </row>
    <row r="43" spans="1:59">
      <c r="A43" s="161"/>
      <c r="B43" s="162" t="s">
        <v>73</v>
      </c>
      <c r="C43" s="163" t="str">
        <f>CONCATENATE(B7," ",C7)</f>
        <v>1 Zemní práce</v>
      </c>
      <c r="D43" s="161"/>
      <c r="E43" s="164"/>
      <c r="F43" s="164"/>
      <c r="G43" s="165">
        <f>SUM(G7:G42)</f>
        <v>0</v>
      </c>
      <c r="H43" s="166"/>
      <c r="I43" s="167">
        <f>SUM(I7:I42)</f>
        <v>0</v>
      </c>
      <c r="J43" s="166"/>
      <c r="K43" s="167">
        <f>SUM(K7:K42)</f>
        <v>-3206.1390000000006</v>
      </c>
      <c r="Q43" s="146">
        <v>4</v>
      </c>
      <c r="BC43" s="168">
        <f>SUM(BC7:BC42)</f>
        <v>0</v>
      </c>
      <c r="BD43" s="168">
        <f>SUM(BD7:BD42)</f>
        <v>0</v>
      </c>
      <c r="BE43" s="168">
        <f>SUM(BE7:BE42)</f>
        <v>0</v>
      </c>
      <c r="BF43" s="168">
        <f>SUM(BF7:BF42)</f>
        <v>0</v>
      </c>
      <c r="BG43" s="168">
        <f>SUM(BG7:BG42)</f>
        <v>0</v>
      </c>
    </row>
    <row r="44" spans="1:59">
      <c r="A44" s="139" t="s">
        <v>69</v>
      </c>
      <c r="B44" s="140" t="s">
        <v>138</v>
      </c>
      <c r="C44" s="141" t="s">
        <v>139</v>
      </c>
      <c r="D44" s="142"/>
      <c r="E44" s="143"/>
      <c r="F44" s="143"/>
      <c r="G44" s="144"/>
      <c r="H44" s="145"/>
      <c r="I44" s="145"/>
      <c r="J44" s="145"/>
      <c r="K44" s="145"/>
      <c r="Q44" s="146">
        <v>1</v>
      </c>
    </row>
    <row r="45" spans="1:59" ht="25.5">
      <c r="A45" s="147">
        <v>25</v>
      </c>
      <c r="B45" s="148" t="s">
        <v>140</v>
      </c>
      <c r="C45" s="149" t="s">
        <v>141</v>
      </c>
      <c r="D45" s="150" t="s">
        <v>95</v>
      </c>
      <c r="E45" s="151">
        <v>390</v>
      </c>
      <c r="F45" s="151">
        <v>0</v>
      </c>
      <c r="G45" s="152">
        <f>E45*F45</f>
        <v>0</v>
      </c>
      <c r="H45" s="153">
        <v>0.43051</v>
      </c>
      <c r="I45" s="153">
        <f>E45*H45</f>
        <v>167.8989</v>
      </c>
      <c r="J45" s="153">
        <v>0</v>
      </c>
      <c r="K45" s="153">
        <f>E45*J45</f>
        <v>0</v>
      </c>
      <c r="Q45" s="146">
        <v>2</v>
      </c>
      <c r="AA45" s="122">
        <v>12</v>
      </c>
      <c r="AB45" s="122">
        <v>0</v>
      </c>
      <c r="AC45" s="122">
        <v>25</v>
      </c>
      <c r="BB45" s="122">
        <v>1</v>
      </c>
      <c r="BC45" s="122">
        <f>IF(BB45=1,G45,0)</f>
        <v>0</v>
      </c>
      <c r="BD45" s="122">
        <f>IF(BB45=2,G45,0)</f>
        <v>0</v>
      </c>
      <c r="BE45" s="122">
        <f>IF(BB45=3,G45,0)</f>
        <v>0</v>
      </c>
      <c r="BF45" s="122">
        <f>IF(BB45=4,G45,0)</f>
        <v>0</v>
      </c>
      <c r="BG45" s="122">
        <f>IF(BB45=5,G45,0)</f>
        <v>0</v>
      </c>
    </row>
    <row r="46" spans="1:59">
      <c r="A46" s="147">
        <v>26</v>
      </c>
      <c r="B46" s="148" t="s">
        <v>142</v>
      </c>
      <c r="C46" s="149" t="s">
        <v>143</v>
      </c>
      <c r="D46" s="150" t="s">
        <v>77</v>
      </c>
      <c r="E46" s="151">
        <v>376.5</v>
      </c>
      <c r="F46" s="151">
        <v>0</v>
      </c>
      <c r="G46" s="152">
        <f>E46*F46</f>
        <v>0</v>
      </c>
      <c r="H46" s="153">
        <v>5.0000000000000001E-4</v>
      </c>
      <c r="I46" s="153">
        <f>E46*H46</f>
        <v>0.18825</v>
      </c>
      <c r="J46" s="153">
        <v>0</v>
      </c>
      <c r="K46" s="153">
        <f>E46*J46</f>
        <v>0</v>
      </c>
      <c r="Q46" s="146">
        <v>2</v>
      </c>
      <c r="AA46" s="122">
        <v>12</v>
      </c>
      <c r="AB46" s="122">
        <v>0</v>
      </c>
      <c r="AC46" s="122">
        <v>26</v>
      </c>
      <c r="BB46" s="122">
        <v>1</v>
      </c>
      <c r="BC46" s="122">
        <f>IF(BB46=1,G46,0)</f>
        <v>0</v>
      </c>
      <c r="BD46" s="122">
        <f>IF(BB46=2,G46,0)</f>
        <v>0</v>
      </c>
      <c r="BE46" s="122">
        <f>IF(BB46=3,G46,0)</f>
        <v>0</v>
      </c>
      <c r="BF46" s="122">
        <f>IF(BB46=4,G46,0)</f>
        <v>0</v>
      </c>
      <c r="BG46" s="122">
        <f>IF(BB46=5,G46,0)</f>
        <v>0</v>
      </c>
    </row>
    <row r="47" spans="1:59">
      <c r="A47" s="154"/>
      <c r="B47" s="155"/>
      <c r="C47" s="196" t="s">
        <v>144</v>
      </c>
      <c r="D47" s="197"/>
      <c r="E47" s="156">
        <v>376.5</v>
      </c>
      <c r="F47" s="157"/>
      <c r="G47" s="158"/>
      <c r="H47" s="159"/>
      <c r="I47" s="159"/>
      <c r="J47" s="159"/>
      <c r="K47" s="159"/>
      <c r="O47" s="160"/>
      <c r="Q47" s="146"/>
    </row>
    <row r="48" spans="1:59">
      <c r="A48" s="147">
        <v>27</v>
      </c>
      <c r="B48" s="148" t="s">
        <v>145</v>
      </c>
      <c r="C48" s="149" t="s">
        <v>146</v>
      </c>
      <c r="D48" s="150" t="s">
        <v>77</v>
      </c>
      <c r="E48" s="151">
        <v>500</v>
      </c>
      <c r="F48" s="151">
        <v>0</v>
      </c>
      <c r="G48" s="152">
        <f>E48*F48</f>
        <v>0</v>
      </c>
      <c r="H48" s="153">
        <v>0</v>
      </c>
      <c r="I48" s="153">
        <f>E48*H48</f>
        <v>0</v>
      </c>
      <c r="J48" s="153">
        <v>0</v>
      </c>
      <c r="K48" s="153">
        <f>E48*J48</f>
        <v>0</v>
      </c>
      <c r="Q48" s="146">
        <v>2</v>
      </c>
      <c r="AA48" s="122">
        <v>12</v>
      </c>
      <c r="AB48" s="122">
        <v>0</v>
      </c>
      <c r="AC48" s="122">
        <v>27</v>
      </c>
      <c r="BB48" s="122">
        <v>1</v>
      </c>
      <c r="BC48" s="122">
        <f>IF(BB48=1,G48,0)</f>
        <v>0</v>
      </c>
      <c r="BD48" s="122">
        <f>IF(BB48=2,G48,0)</f>
        <v>0</v>
      </c>
      <c r="BE48" s="122">
        <f>IF(BB48=3,G48,0)</f>
        <v>0</v>
      </c>
      <c r="BF48" s="122">
        <f>IF(BB48=4,G48,0)</f>
        <v>0</v>
      </c>
      <c r="BG48" s="122">
        <f>IF(BB48=5,G48,0)</f>
        <v>0</v>
      </c>
    </row>
    <row r="49" spans="1:59">
      <c r="A49" s="147">
        <v>28</v>
      </c>
      <c r="B49" s="148" t="s">
        <v>147</v>
      </c>
      <c r="C49" s="149" t="s">
        <v>148</v>
      </c>
      <c r="D49" s="150" t="s">
        <v>77</v>
      </c>
      <c r="E49" s="151">
        <v>500</v>
      </c>
      <c r="F49" s="151">
        <v>0</v>
      </c>
      <c r="G49" s="152">
        <f>E49*F49</f>
        <v>0</v>
      </c>
      <c r="H49" s="153">
        <v>5.2999999999999998E-4</v>
      </c>
      <c r="I49" s="153">
        <f>E49*H49</f>
        <v>0.26500000000000001</v>
      </c>
      <c r="J49" s="153">
        <v>0</v>
      </c>
      <c r="K49" s="153">
        <f>E49*J49</f>
        <v>0</v>
      </c>
      <c r="Q49" s="146">
        <v>2</v>
      </c>
      <c r="AA49" s="122">
        <v>12</v>
      </c>
      <c r="AB49" s="122">
        <v>1</v>
      </c>
      <c r="AC49" s="122">
        <v>28</v>
      </c>
      <c r="BB49" s="122">
        <v>1</v>
      </c>
      <c r="BC49" s="122">
        <f>IF(BB49=1,G49,0)</f>
        <v>0</v>
      </c>
      <c r="BD49" s="122">
        <f>IF(BB49=2,G49,0)</f>
        <v>0</v>
      </c>
      <c r="BE49" s="122">
        <f>IF(BB49=3,G49,0)</f>
        <v>0</v>
      </c>
      <c r="BF49" s="122">
        <f>IF(BB49=4,G49,0)</f>
        <v>0</v>
      </c>
      <c r="BG49" s="122">
        <f>IF(BB49=5,G49,0)</f>
        <v>0</v>
      </c>
    </row>
    <row r="50" spans="1:59">
      <c r="A50" s="161"/>
      <c r="B50" s="162" t="s">
        <v>73</v>
      </c>
      <c r="C50" s="163" t="str">
        <f>CONCATENATE(B44," ",C44)</f>
        <v>2 Základy,zvláštní zakládání</v>
      </c>
      <c r="D50" s="161"/>
      <c r="E50" s="164"/>
      <c r="F50" s="164"/>
      <c r="G50" s="165">
        <f>SUM(G44:G49)</f>
        <v>0</v>
      </c>
      <c r="H50" s="166"/>
      <c r="I50" s="167">
        <f>SUM(I44:I49)</f>
        <v>168.35214999999999</v>
      </c>
      <c r="J50" s="166"/>
      <c r="K50" s="167">
        <f>SUM(K44:K49)</f>
        <v>0</v>
      </c>
      <c r="Q50" s="146">
        <v>4</v>
      </c>
      <c r="BC50" s="168">
        <f>SUM(BC44:BC49)</f>
        <v>0</v>
      </c>
      <c r="BD50" s="168">
        <f>SUM(BD44:BD49)</f>
        <v>0</v>
      </c>
      <c r="BE50" s="168">
        <f>SUM(BE44:BE49)</f>
        <v>0</v>
      </c>
      <c r="BF50" s="168">
        <f>SUM(BF44:BF49)</f>
        <v>0</v>
      </c>
      <c r="BG50" s="168">
        <f>SUM(BG44:BG49)</f>
        <v>0</v>
      </c>
    </row>
    <row r="51" spans="1:59">
      <c r="A51" s="139" t="s">
        <v>69</v>
      </c>
      <c r="B51" s="140" t="s">
        <v>149</v>
      </c>
      <c r="C51" s="141" t="s">
        <v>150</v>
      </c>
      <c r="D51" s="142"/>
      <c r="E51" s="143"/>
      <c r="F51" s="143"/>
      <c r="G51" s="144"/>
      <c r="H51" s="145"/>
      <c r="I51" s="145"/>
      <c r="J51" s="145"/>
      <c r="K51" s="145"/>
      <c r="Q51" s="146">
        <v>1</v>
      </c>
    </row>
    <row r="52" spans="1:59">
      <c r="A52" s="147">
        <v>29</v>
      </c>
      <c r="B52" s="148" t="s">
        <v>151</v>
      </c>
      <c r="C52" s="149" t="s">
        <v>152</v>
      </c>
      <c r="D52" s="150" t="s">
        <v>104</v>
      </c>
      <c r="E52" s="151">
        <v>0.24</v>
      </c>
      <c r="F52" s="151">
        <v>0</v>
      </c>
      <c r="G52" s="152">
        <f>E52*F52</f>
        <v>0</v>
      </c>
      <c r="H52" s="153">
        <v>2.4590000000000001</v>
      </c>
      <c r="I52" s="153">
        <f>E52*H52</f>
        <v>0.59016000000000002</v>
      </c>
      <c r="J52" s="153">
        <v>0</v>
      </c>
      <c r="K52" s="153">
        <f>E52*J52</f>
        <v>0</v>
      </c>
      <c r="Q52" s="146">
        <v>2</v>
      </c>
      <c r="AA52" s="122">
        <v>12</v>
      </c>
      <c r="AB52" s="122">
        <v>0</v>
      </c>
      <c r="AC52" s="122">
        <v>29</v>
      </c>
      <c r="BB52" s="122">
        <v>1</v>
      </c>
      <c r="BC52" s="122">
        <f>IF(BB52=1,G52,0)</f>
        <v>0</v>
      </c>
      <c r="BD52" s="122">
        <f>IF(BB52=2,G52,0)</f>
        <v>0</v>
      </c>
      <c r="BE52" s="122">
        <f>IF(BB52=3,G52,0)</f>
        <v>0</v>
      </c>
      <c r="BF52" s="122">
        <f>IF(BB52=4,G52,0)</f>
        <v>0</v>
      </c>
      <c r="BG52" s="122">
        <f>IF(BB52=5,G52,0)</f>
        <v>0</v>
      </c>
    </row>
    <row r="53" spans="1:59">
      <c r="A53" s="154"/>
      <c r="B53" s="155"/>
      <c r="C53" s="196" t="s">
        <v>153</v>
      </c>
      <c r="D53" s="197"/>
      <c r="E53" s="156">
        <v>0.24</v>
      </c>
      <c r="F53" s="157"/>
      <c r="G53" s="158"/>
      <c r="H53" s="159"/>
      <c r="I53" s="159"/>
      <c r="J53" s="159"/>
      <c r="K53" s="159"/>
      <c r="O53" s="160"/>
      <c r="Q53" s="146"/>
    </row>
    <row r="54" spans="1:59">
      <c r="A54" s="147">
        <v>30</v>
      </c>
      <c r="B54" s="148" t="s">
        <v>154</v>
      </c>
      <c r="C54" s="149" t="s">
        <v>155</v>
      </c>
      <c r="D54" s="150" t="s">
        <v>104</v>
      </c>
      <c r="E54" s="151">
        <v>0.15</v>
      </c>
      <c r="F54" s="151">
        <v>0</v>
      </c>
      <c r="G54" s="152">
        <f>E54*F54</f>
        <v>0</v>
      </c>
      <c r="H54" s="153">
        <v>2.4590000000000001</v>
      </c>
      <c r="I54" s="153">
        <f>E54*H54</f>
        <v>0.36885000000000001</v>
      </c>
      <c r="J54" s="153">
        <v>0</v>
      </c>
      <c r="K54" s="153">
        <f>E54*J54</f>
        <v>0</v>
      </c>
      <c r="Q54" s="146">
        <v>2</v>
      </c>
      <c r="AA54" s="122">
        <v>12</v>
      </c>
      <c r="AB54" s="122">
        <v>0</v>
      </c>
      <c r="AC54" s="122">
        <v>30</v>
      </c>
      <c r="BB54" s="122">
        <v>1</v>
      </c>
      <c r="BC54" s="122">
        <f>IF(BB54=1,G54,0)</f>
        <v>0</v>
      </c>
      <c r="BD54" s="122">
        <f>IF(BB54=2,G54,0)</f>
        <v>0</v>
      </c>
      <c r="BE54" s="122">
        <f>IF(BB54=3,G54,0)</f>
        <v>0</v>
      </c>
      <c r="BF54" s="122">
        <f>IF(BB54=4,G54,0)</f>
        <v>0</v>
      </c>
      <c r="BG54" s="122">
        <f>IF(BB54=5,G54,0)</f>
        <v>0</v>
      </c>
    </row>
    <row r="55" spans="1:59">
      <c r="A55" s="154"/>
      <c r="B55" s="155"/>
      <c r="C55" s="196" t="s">
        <v>156</v>
      </c>
      <c r="D55" s="197"/>
      <c r="E55" s="156">
        <v>0.15</v>
      </c>
      <c r="F55" s="157"/>
      <c r="G55" s="158"/>
      <c r="H55" s="159"/>
      <c r="I55" s="159"/>
      <c r="J55" s="159"/>
      <c r="K55" s="159"/>
      <c r="O55" s="160"/>
      <c r="Q55" s="146"/>
    </row>
    <row r="56" spans="1:59">
      <c r="A56" s="161"/>
      <c r="B56" s="162" t="s">
        <v>73</v>
      </c>
      <c r="C56" s="163" t="str">
        <f>CONCATENATE(B51," ",C51)</f>
        <v>4 Vodorovné konstrukce</v>
      </c>
      <c r="D56" s="161"/>
      <c r="E56" s="164"/>
      <c r="F56" s="164"/>
      <c r="G56" s="165">
        <f>SUM(G51:G55)</f>
        <v>0</v>
      </c>
      <c r="H56" s="166"/>
      <c r="I56" s="167">
        <f>SUM(I51:I55)</f>
        <v>0.95901000000000003</v>
      </c>
      <c r="J56" s="166"/>
      <c r="K56" s="167">
        <f>SUM(K51:K55)</f>
        <v>0</v>
      </c>
      <c r="Q56" s="146">
        <v>4</v>
      </c>
      <c r="BC56" s="168">
        <f>SUM(BC51:BC55)</f>
        <v>0</v>
      </c>
      <c r="BD56" s="168">
        <f>SUM(BD51:BD55)</f>
        <v>0</v>
      </c>
      <c r="BE56" s="168">
        <f>SUM(BE51:BE55)</f>
        <v>0</v>
      </c>
      <c r="BF56" s="168">
        <f>SUM(BF51:BF55)</f>
        <v>0</v>
      </c>
      <c r="BG56" s="168">
        <f>SUM(BG51:BG55)</f>
        <v>0</v>
      </c>
    </row>
    <row r="57" spans="1:59">
      <c r="A57" s="139" t="s">
        <v>69</v>
      </c>
      <c r="B57" s="140" t="s">
        <v>157</v>
      </c>
      <c r="C57" s="141" t="s">
        <v>158</v>
      </c>
      <c r="D57" s="142"/>
      <c r="E57" s="143"/>
      <c r="F57" s="143"/>
      <c r="G57" s="144"/>
      <c r="H57" s="145"/>
      <c r="I57" s="145"/>
      <c r="J57" s="145"/>
      <c r="K57" s="145"/>
      <c r="Q57" s="146">
        <v>1</v>
      </c>
    </row>
    <row r="58" spans="1:59">
      <c r="A58" s="147">
        <v>31</v>
      </c>
      <c r="B58" s="148" t="s">
        <v>159</v>
      </c>
      <c r="C58" s="149" t="s">
        <v>160</v>
      </c>
      <c r="D58" s="150" t="s">
        <v>77</v>
      </c>
      <c r="E58" s="151">
        <v>2184</v>
      </c>
      <c r="F58" s="151">
        <v>0</v>
      </c>
      <c r="G58" s="152">
        <f>E58*F58</f>
        <v>0</v>
      </c>
      <c r="H58" s="153">
        <v>7.4679999999999996E-2</v>
      </c>
      <c r="I58" s="153">
        <f>E58*H58</f>
        <v>163.10111999999998</v>
      </c>
      <c r="J58" s="153">
        <v>0</v>
      </c>
      <c r="K58" s="153">
        <f>E58*J58</f>
        <v>0</v>
      </c>
      <c r="Q58" s="146">
        <v>2</v>
      </c>
      <c r="AA58" s="122">
        <v>12</v>
      </c>
      <c r="AB58" s="122">
        <v>0</v>
      </c>
      <c r="AC58" s="122">
        <v>31</v>
      </c>
      <c r="BB58" s="122">
        <v>1</v>
      </c>
      <c r="BC58" s="122">
        <f>IF(BB58=1,G58,0)</f>
        <v>0</v>
      </c>
      <c r="BD58" s="122">
        <f>IF(BB58=2,G58,0)</f>
        <v>0</v>
      </c>
      <c r="BE58" s="122">
        <f>IF(BB58=3,G58,0)</f>
        <v>0</v>
      </c>
      <c r="BF58" s="122">
        <f>IF(BB58=4,G58,0)</f>
        <v>0</v>
      </c>
      <c r="BG58" s="122">
        <f>IF(BB58=5,G58,0)</f>
        <v>0</v>
      </c>
    </row>
    <row r="59" spans="1:59">
      <c r="A59" s="147">
        <v>32</v>
      </c>
      <c r="B59" s="148" t="s">
        <v>161</v>
      </c>
      <c r="C59" s="149" t="s">
        <v>162</v>
      </c>
      <c r="D59" s="150" t="s">
        <v>77</v>
      </c>
      <c r="E59" s="151">
        <v>1387</v>
      </c>
      <c r="F59" s="151">
        <v>0</v>
      </c>
      <c r="G59" s="152">
        <f>E59*F59</f>
        <v>0</v>
      </c>
      <c r="H59" s="153">
        <v>5.9089999999999997E-2</v>
      </c>
      <c r="I59" s="153">
        <f>E59*H59</f>
        <v>81.957830000000001</v>
      </c>
      <c r="J59" s="153">
        <v>0</v>
      </c>
      <c r="K59" s="153">
        <f>E59*J59</f>
        <v>0</v>
      </c>
      <c r="Q59" s="146">
        <v>2</v>
      </c>
      <c r="AA59" s="122">
        <v>12</v>
      </c>
      <c r="AB59" s="122">
        <v>0</v>
      </c>
      <c r="AC59" s="122">
        <v>32</v>
      </c>
      <c r="BB59" s="122">
        <v>1</v>
      </c>
      <c r="BC59" s="122">
        <f>IF(BB59=1,G59,0)</f>
        <v>0</v>
      </c>
      <c r="BD59" s="122">
        <f>IF(BB59=2,G59,0)</f>
        <v>0</v>
      </c>
      <c r="BE59" s="122">
        <f>IF(BB59=3,G59,0)</f>
        <v>0</v>
      </c>
      <c r="BF59" s="122">
        <f>IF(BB59=4,G59,0)</f>
        <v>0</v>
      </c>
      <c r="BG59" s="122">
        <f>IF(BB59=5,G59,0)</f>
        <v>0</v>
      </c>
    </row>
    <row r="60" spans="1:59">
      <c r="A60" s="147">
        <v>33</v>
      </c>
      <c r="B60" s="148" t="s">
        <v>163</v>
      </c>
      <c r="C60" s="149" t="s">
        <v>164</v>
      </c>
      <c r="D60" s="150" t="s">
        <v>136</v>
      </c>
      <c r="E60" s="151">
        <v>903.22050000000002</v>
      </c>
      <c r="F60" s="151">
        <v>0</v>
      </c>
      <c r="G60" s="152">
        <f>E60*F60</f>
        <v>0</v>
      </c>
      <c r="H60" s="153">
        <v>0</v>
      </c>
      <c r="I60" s="153">
        <f>E60*H60</f>
        <v>0</v>
      </c>
      <c r="J60" s="153">
        <v>0</v>
      </c>
      <c r="K60" s="153">
        <f>E60*J60</f>
        <v>0</v>
      </c>
      <c r="Q60" s="146">
        <v>2</v>
      </c>
      <c r="AA60" s="122">
        <v>12</v>
      </c>
      <c r="AB60" s="122">
        <v>0</v>
      </c>
      <c r="AC60" s="122">
        <v>33</v>
      </c>
      <c r="BB60" s="122">
        <v>1</v>
      </c>
      <c r="BC60" s="122">
        <f>IF(BB60=1,G60,0)</f>
        <v>0</v>
      </c>
      <c r="BD60" s="122">
        <f>IF(BB60=2,G60,0)</f>
        <v>0</v>
      </c>
      <c r="BE60" s="122">
        <f>IF(BB60=3,G60,0)</f>
        <v>0</v>
      </c>
      <c r="BF60" s="122">
        <f>IF(BB60=4,G60,0)</f>
        <v>0</v>
      </c>
      <c r="BG60" s="122">
        <f>IF(BB60=5,G60,0)</f>
        <v>0</v>
      </c>
    </row>
    <row r="61" spans="1:59">
      <c r="A61" s="154"/>
      <c r="B61" s="155"/>
      <c r="C61" s="196" t="s">
        <v>165</v>
      </c>
      <c r="D61" s="197"/>
      <c r="E61" s="156">
        <v>903.22050000000002</v>
      </c>
      <c r="F61" s="157"/>
      <c r="G61" s="158"/>
      <c r="H61" s="159"/>
      <c r="I61" s="159"/>
      <c r="J61" s="159"/>
      <c r="K61" s="159"/>
      <c r="O61" s="160"/>
      <c r="Q61" s="146"/>
    </row>
    <row r="62" spans="1:59">
      <c r="A62" s="147">
        <v>34</v>
      </c>
      <c r="B62" s="148" t="s">
        <v>166</v>
      </c>
      <c r="C62" s="149" t="s">
        <v>167</v>
      </c>
      <c r="D62" s="150" t="s">
        <v>136</v>
      </c>
      <c r="E62" s="151">
        <v>1806.44</v>
      </c>
      <c r="F62" s="151">
        <v>0</v>
      </c>
      <c r="G62" s="152">
        <f>E62*F62</f>
        <v>0</v>
      </c>
      <c r="H62" s="153">
        <v>0</v>
      </c>
      <c r="I62" s="153">
        <f>E62*H62</f>
        <v>0</v>
      </c>
      <c r="J62" s="153">
        <v>0</v>
      </c>
      <c r="K62" s="153">
        <f>E62*J62</f>
        <v>0</v>
      </c>
      <c r="Q62" s="146">
        <v>2</v>
      </c>
      <c r="AA62" s="122">
        <v>12</v>
      </c>
      <c r="AB62" s="122">
        <v>0</v>
      </c>
      <c r="AC62" s="122">
        <v>34</v>
      </c>
      <c r="BB62" s="122">
        <v>1</v>
      </c>
      <c r="BC62" s="122">
        <f>IF(BB62=1,G62,0)</f>
        <v>0</v>
      </c>
      <c r="BD62" s="122">
        <f>IF(BB62=2,G62,0)</f>
        <v>0</v>
      </c>
      <c r="BE62" s="122">
        <f>IF(BB62=3,G62,0)</f>
        <v>0</v>
      </c>
      <c r="BF62" s="122">
        <f>IF(BB62=4,G62,0)</f>
        <v>0</v>
      </c>
      <c r="BG62" s="122">
        <f>IF(BB62=5,G62,0)</f>
        <v>0</v>
      </c>
    </row>
    <row r="63" spans="1:59">
      <c r="A63" s="154"/>
      <c r="B63" s="155"/>
      <c r="C63" s="196" t="s">
        <v>168</v>
      </c>
      <c r="D63" s="197"/>
      <c r="E63" s="156">
        <v>1806.44</v>
      </c>
      <c r="F63" s="157"/>
      <c r="G63" s="158"/>
      <c r="H63" s="159"/>
      <c r="I63" s="159"/>
      <c r="J63" s="159"/>
      <c r="K63" s="159"/>
      <c r="O63" s="160"/>
      <c r="Q63" s="146"/>
    </row>
    <row r="64" spans="1:59">
      <c r="A64" s="147">
        <v>35</v>
      </c>
      <c r="B64" s="148" t="s">
        <v>169</v>
      </c>
      <c r="C64" s="149" t="s">
        <v>170</v>
      </c>
      <c r="D64" s="150" t="s">
        <v>77</v>
      </c>
      <c r="E64" s="151">
        <v>1000</v>
      </c>
      <c r="F64" s="151">
        <v>0</v>
      </c>
      <c r="G64" s="152">
        <f>E64*F64</f>
        <v>0</v>
      </c>
      <c r="H64" s="153">
        <v>0.29160000000000003</v>
      </c>
      <c r="I64" s="153">
        <f>E64*H64</f>
        <v>291.60000000000002</v>
      </c>
      <c r="J64" s="153">
        <v>0</v>
      </c>
      <c r="K64" s="153">
        <f>E64*J64</f>
        <v>0</v>
      </c>
      <c r="Q64" s="146">
        <v>2</v>
      </c>
      <c r="AA64" s="122">
        <v>12</v>
      </c>
      <c r="AB64" s="122">
        <v>0</v>
      </c>
      <c r="AC64" s="122">
        <v>35</v>
      </c>
      <c r="BB64" s="122">
        <v>1</v>
      </c>
      <c r="BC64" s="122">
        <f>IF(BB64=1,G64,0)</f>
        <v>0</v>
      </c>
      <c r="BD64" s="122">
        <f>IF(BB64=2,G64,0)</f>
        <v>0</v>
      </c>
      <c r="BE64" s="122">
        <f>IF(BB64=3,G64,0)</f>
        <v>0</v>
      </c>
      <c r="BF64" s="122">
        <f>IF(BB64=4,G64,0)</f>
        <v>0</v>
      </c>
      <c r="BG64" s="122">
        <f>IF(BB64=5,G64,0)</f>
        <v>0</v>
      </c>
    </row>
    <row r="65" spans="1:59">
      <c r="A65" s="154"/>
      <c r="B65" s="155"/>
      <c r="C65" s="196" t="s">
        <v>171</v>
      </c>
      <c r="D65" s="197"/>
      <c r="E65" s="156">
        <v>1000</v>
      </c>
      <c r="F65" s="157"/>
      <c r="G65" s="158"/>
      <c r="H65" s="159"/>
      <c r="I65" s="159"/>
      <c r="J65" s="159"/>
      <c r="K65" s="159"/>
      <c r="O65" s="160"/>
      <c r="Q65" s="146"/>
    </row>
    <row r="66" spans="1:59">
      <c r="A66" s="147">
        <v>36</v>
      </c>
      <c r="B66" s="148" t="s">
        <v>172</v>
      </c>
      <c r="C66" s="149" t="s">
        <v>173</v>
      </c>
      <c r="D66" s="150" t="s">
        <v>77</v>
      </c>
      <c r="E66" s="151">
        <v>1461</v>
      </c>
      <c r="F66" s="151">
        <v>0</v>
      </c>
      <c r="G66" s="152">
        <f t="shared" ref="G66:G73" si="8">E66*F66</f>
        <v>0</v>
      </c>
      <c r="H66" s="153">
        <v>0.20907000000000001</v>
      </c>
      <c r="I66" s="153">
        <f t="shared" ref="I66:I73" si="9">E66*H66</f>
        <v>305.45127000000002</v>
      </c>
      <c r="J66" s="153">
        <v>0</v>
      </c>
      <c r="K66" s="153">
        <f t="shared" ref="K66:K73" si="10">E66*J66</f>
        <v>0</v>
      </c>
      <c r="Q66" s="146">
        <v>2</v>
      </c>
      <c r="AA66" s="122">
        <v>12</v>
      </c>
      <c r="AB66" s="122">
        <v>0</v>
      </c>
      <c r="AC66" s="122">
        <v>36</v>
      </c>
      <c r="BB66" s="122">
        <v>1</v>
      </c>
      <c r="BC66" s="122">
        <f t="shared" ref="BC66:BC73" si="11">IF(BB66=1,G66,0)</f>
        <v>0</v>
      </c>
      <c r="BD66" s="122">
        <f t="shared" ref="BD66:BD73" si="12">IF(BB66=2,G66,0)</f>
        <v>0</v>
      </c>
      <c r="BE66" s="122">
        <f t="shared" ref="BE66:BE73" si="13">IF(BB66=3,G66,0)</f>
        <v>0</v>
      </c>
      <c r="BF66" s="122">
        <f t="shared" ref="BF66:BF73" si="14">IF(BB66=4,G66,0)</f>
        <v>0</v>
      </c>
      <c r="BG66" s="122">
        <f t="shared" ref="BG66:BG73" si="15">IF(BB66=5,G66,0)</f>
        <v>0</v>
      </c>
    </row>
    <row r="67" spans="1:59">
      <c r="A67" s="147">
        <v>37</v>
      </c>
      <c r="B67" s="148" t="s">
        <v>174</v>
      </c>
      <c r="C67" s="149" t="s">
        <v>175</v>
      </c>
      <c r="D67" s="150" t="s">
        <v>77</v>
      </c>
      <c r="E67" s="151">
        <v>102</v>
      </c>
      <c r="F67" s="151">
        <v>0</v>
      </c>
      <c r="G67" s="152">
        <f t="shared" si="8"/>
        <v>0</v>
      </c>
      <c r="H67" s="153">
        <v>0.30993999999999999</v>
      </c>
      <c r="I67" s="153">
        <f t="shared" si="9"/>
        <v>31.613879999999998</v>
      </c>
      <c r="J67" s="153">
        <v>0</v>
      </c>
      <c r="K67" s="153">
        <f t="shared" si="10"/>
        <v>0</v>
      </c>
      <c r="Q67" s="146">
        <v>2</v>
      </c>
      <c r="AA67" s="122">
        <v>12</v>
      </c>
      <c r="AB67" s="122">
        <v>0</v>
      </c>
      <c r="AC67" s="122">
        <v>37</v>
      </c>
      <c r="BB67" s="122">
        <v>1</v>
      </c>
      <c r="BC67" s="122">
        <f t="shared" si="11"/>
        <v>0</v>
      </c>
      <c r="BD67" s="122">
        <f t="shared" si="12"/>
        <v>0</v>
      </c>
      <c r="BE67" s="122">
        <f t="shared" si="13"/>
        <v>0</v>
      </c>
      <c r="BF67" s="122">
        <f t="shared" si="14"/>
        <v>0</v>
      </c>
      <c r="BG67" s="122">
        <f t="shared" si="15"/>
        <v>0</v>
      </c>
    </row>
    <row r="68" spans="1:59">
      <c r="A68" s="147">
        <v>38</v>
      </c>
      <c r="B68" s="148" t="s">
        <v>176</v>
      </c>
      <c r="C68" s="149" t="s">
        <v>177</v>
      </c>
      <c r="D68" s="150" t="s">
        <v>77</v>
      </c>
      <c r="E68" s="151">
        <v>263</v>
      </c>
      <c r="F68" s="151">
        <v>0</v>
      </c>
      <c r="G68" s="152">
        <f t="shared" si="8"/>
        <v>0</v>
      </c>
      <c r="H68" s="153">
        <v>0.4108</v>
      </c>
      <c r="I68" s="153">
        <f t="shared" si="9"/>
        <v>108.04040000000001</v>
      </c>
      <c r="J68" s="153">
        <v>0</v>
      </c>
      <c r="K68" s="153">
        <f t="shared" si="10"/>
        <v>0</v>
      </c>
      <c r="Q68" s="146">
        <v>2</v>
      </c>
      <c r="AA68" s="122">
        <v>12</v>
      </c>
      <c r="AB68" s="122">
        <v>0</v>
      </c>
      <c r="AC68" s="122">
        <v>38</v>
      </c>
      <c r="BB68" s="122">
        <v>1</v>
      </c>
      <c r="BC68" s="122">
        <f t="shared" si="11"/>
        <v>0</v>
      </c>
      <c r="BD68" s="122">
        <f t="shared" si="12"/>
        <v>0</v>
      </c>
      <c r="BE68" s="122">
        <f t="shared" si="13"/>
        <v>0</v>
      </c>
      <c r="BF68" s="122">
        <f t="shared" si="14"/>
        <v>0</v>
      </c>
      <c r="BG68" s="122">
        <f t="shared" si="15"/>
        <v>0</v>
      </c>
    </row>
    <row r="69" spans="1:59">
      <c r="A69" s="147">
        <v>39</v>
      </c>
      <c r="B69" s="148" t="s">
        <v>178</v>
      </c>
      <c r="C69" s="149" t="s">
        <v>179</v>
      </c>
      <c r="D69" s="150" t="s">
        <v>77</v>
      </c>
      <c r="E69" s="151">
        <v>2360</v>
      </c>
      <c r="F69" s="151">
        <v>0</v>
      </c>
      <c r="G69" s="152">
        <f t="shared" si="8"/>
        <v>0</v>
      </c>
      <c r="H69" s="153">
        <v>0.45113999999999999</v>
      </c>
      <c r="I69" s="153">
        <f t="shared" si="9"/>
        <v>1064.6904</v>
      </c>
      <c r="J69" s="153">
        <v>0</v>
      </c>
      <c r="K69" s="153">
        <f t="shared" si="10"/>
        <v>0</v>
      </c>
      <c r="Q69" s="146">
        <v>2</v>
      </c>
      <c r="AA69" s="122">
        <v>12</v>
      </c>
      <c r="AB69" s="122">
        <v>0</v>
      </c>
      <c r="AC69" s="122">
        <v>39</v>
      </c>
      <c r="BB69" s="122">
        <v>1</v>
      </c>
      <c r="BC69" s="122">
        <f t="shared" si="11"/>
        <v>0</v>
      </c>
      <c r="BD69" s="122">
        <f t="shared" si="12"/>
        <v>0</v>
      </c>
      <c r="BE69" s="122">
        <f t="shared" si="13"/>
        <v>0</v>
      </c>
      <c r="BF69" s="122">
        <f t="shared" si="14"/>
        <v>0</v>
      </c>
      <c r="BG69" s="122">
        <f t="shared" si="15"/>
        <v>0</v>
      </c>
    </row>
    <row r="70" spans="1:59">
      <c r="A70" s="147">
        <v>40</v>
      </c>
      <c r="B70" s="148" t="s">
        <v>180</v>
      </c>
      <c r="C70" s="149" t="s">
        <v>181</v>
      </c>
      <c r="D70" s="150" t="s">
        <v>77</v>
      </c>
      <c r="E70" s="151">
        <v>1912</v>
      </c>
      <c r="F70" s="151">
        <v>0</v>
      </c>
      <c r="G70" s="152">
        <f t="shared" si="8"/>
        <v>0</v>
      </c>
      <c r="H70" s="153">
        <v>0.13188</v>
      </c>
      <c r="I70" s="153">
        <f t="shared" si="9"/>
        <v>252.15456</v>
      </c>
      <c r="J70" s="153">
        <v>0</v>
      </c>
      <c r="K70" s="153">
        <f t="shared" si="10"/>
        <v>0</v>
      </c>
      <c r="Q70" s="146">
        <v>2</v>
      </c>
      <c r="AA70" s="122">
        <v>12</v>
      </c>
      <c r="AB70" s="122">
        <v>0</v>
      </c>
      <c r="AC70" s="122">
        <v>40</v>
      </c>
      <c r="BB70" s="122">
        <v>1</v>
      </c>
      <c r="BC70" s="122">
        <f t="shared" si="11"/>
        <v>0</v>
      </c>
      <c r="BD70" s="122">
        <f t="shared" si="12"/>
        <v>0</v>
      </c>
      <c r="BE70" s="122">
        <f t="shared" si="13"/>
        <v>0</v>
      </c>
      <c r="BF70" s="122">
        <f t="shared" si="14"/>
        <v>0</v>
      </c>
      <c r="BG70" s="122">
        <f t="shared" si="15"/>
        <v>0</v>
      </c>
    </row>
    <row r="71" spans="1:59">
      <c r="A71" s="147">
        <v>41</v>
      </c>
      <c r="B71" s="148" t="s">
        <v>182</v>
      </c>
      <c r="C71" s="149" t="s">
        <v>183</v>
      </c>
      <c r="D71" s="150" t="s">
        <v>77</v>
      </c>
      <c r="E71" s="151">
        <v>211</v>
      </c>
      <c r="F71" s="151">
        <v>0</v>
      </c>
      <c r="G71" s="152">
        <f t="shared" si="8"/>
        <v>0</v>
      </c>
      <c r="H71" s="153">
        <v>0.52188000000000001</v>
      </c>
      <c r="I71" s="153">
        <f t="shared" si="9"/>
        <v>110.11668</v>
      </c>
      <c r="J71" s="153">
        <v>0</v>
      </c>
      <c r="K71" s="153">
        <f t="shared" si="10"/>
        <v>0</v>
      </c>
      <c r="Q71" s="146">
        <v>2</v>
      </c>
      <c r="AA71" s="122">
        <v>12</v>
      </c>
      <c r="AB71" s="122">
        <v>0</v>
      </c>
      <c r="AC71" s="122">
        <v>41</v>
      </c>
      <c r="BB71" s="122">
        <v>1</v>
      </c>
      <c r="BC71" s="122">
        <f t="shared" si="11"/>
        <v>0</v>
      </c>
      <c r="BD71" s="122">
        <f t="shared" si="12"/>
        <v>0</v>
      </c>
      <c r="BE71" s="122">
        <f t="shared" si="13"/>
        <v>0</v>
      </c>
      <c r="BF71" s="122">
        <f t="shared" si="14"/>
        <v>0</v>
      </c>
      <c r="BG71" s="122">
        <f t="shared" si="15"/>
        <v>0</v>
      </c>
    </row>
    <row r="72" spans="1:59">
      <c r="A72" s="147">
        <v>42</v>
      </c>
      <c r="B72" s="148" t="s">
        <v>184</v>
      </c>
      <c r="C72" s="149" t="s">
        <v>185</v>
      </c>
      <c r="D72" s="150" t="s">
        <v>77</v>
      </c>
      <c r="E72" s="151">
        <v>1912</v>
      </c>
      <c r="F72" s="151">
        <v>0</v>
      </c>
      <c r="G72" s="152">
        <f t="shared" si="8"/>
        <v>0</v>
      </c>
      <c r="H72" s="153">
        <v>6.0099999999999997E-3</v>
      </c>
      <c r="I72" s="153">
        <f t="shared" si="9"/>
        <v>11.491119999999999</v>
      </c>
      <c r="J72" s="153">
        <v>0</v>
      </c>
      <c r="K72" s="153">
        <f t="shared" si="10"/>
        <v>0</v>
      </c>
      <c r="Q72" s="146">
        <v>2</v>
      </c>
      <c r="AA72" s="122">
        <v>12</v>
      </c>
      <c r="AB72" s="122">
        <v>0</v>
      </c>
      <c r="AC72" s="122">
        <v>42</v>
      </c>
      <c r="BB72" s="122">
        <v>1</v>
      </c>
      <c r="BC72" s="122">
        <f t="shared" si="11"/>
        <v>0</v>
      </c>
      <c r="BD72" s="122">
        <f t="shared" si="12"/>
        <v>0</v>
      </c>
      <c r="BE72" s="122">
        <f t="shared" si="13"/>
        <v>0</v>
      </c>
      <c r="BF72" s="122">
        <f t="shared" si="14"/>
        <v>0</v>
      </c>
      <c r="BG72" s="122">
        <f t="shared" si="15"/>
        <v>0</v>
      </c>
    </row>
    <row r="73" spans="1:59">
      <c r="A73" s="147">
        <v>43</v>
      </c>
      <c r="B73" s="148" t="s">
        <v>186</v>
      </c>
      <c r="C73" s="149" t="s">
        <v>187</v>
      </c>
      <c r="D73" s="150" t="s">
        <v>77</v>
      </c>
      <c r="E73" s="151">
        <v>3824</v>
      </c>
      <c r="F73" s="151">
        <v>0</v>
      </c>
      <c r="G73" s="152">
        <f t="shared" si="8"/>
        <v>0</v>
      </c>
      <c r="H73" s="153">
        <v>6.0999999999999997E-4</v>
      </c>
      <c r="I73" s="153">
        <f t="shared" si="9"/>
        <v>2.33264</v>
      </c>
      <c r="J73" s="153">
        <v>0</v>
      </c>
      <c r="K73" s="153">
        <f t="shared" si="10"/>
        <v>0</v>
      </c>
      <c r="Q73" s="146">
        <v>2</v>
      </c>
      <c r="AA73" s="122">
        <v>12</v>
      </c>
      <c r="AB73" s="122">
        <v>0</v>
      </c>
      <c r="AC73" s="122">
        <v>43</v>
      </c>
      <c r="BB73" s="122">
        <v>1</v>
      </c>
      <c r="BC73" s="122">
        <f t="shared" si="11"/>
        <v>0</v>
      </c>
      <c r="BD73" s="122">
        <f t="shared" si="12"/>
        <v>0</v>
      </c>
      <c r="BE73" s="122">
        <f t="shared" si="13"/>
        <v>0</v>
      </c>
      <c r="BF73" s="122">
        <f t="shared" si="14"/>
        <v>0</v>
      </c>
      <c r="BG73" s="122">
        <f t="shared" si="15"/>
        <v>0</v>
      </c>
    </row>
    <row r="74" spans="1:59">
      <c r="A74" s="154"/>
      <c r="B74" s="155"/>
      <c r="C74" s="196" t="s">
        <v>188</v>
      </c>
      <c r="D74" s="197"/>
      <c r="E74" s="156">
        <v>3824</v>
      </c>
      <c r="F74" s="157"/>
      <c r="G74" s="158"/>
      <c r="H74" s="159"/>
      <c r="I74" s="159"/>
      <c r="J74" s="159"/>
      <c r="K74" s="159"/>
      <c r="O74" s="160"/>
      <c r="Q74" s="146"/>
    </row>
    <row r="75" spans="1:59">
      <c r="A75" s="147">
        <v>44</v>
      </c>
      <c r="B75" s="148" t="s">
        <v>189</v>
      </c>
      <c r="C75" s="149" t="s">
        <v>190</v>
      </c>
      <c r="D75" s="150" t="s">
        <v>77</v>
      </c>
      <c r="E75" s="151">
        <v>1912</v>
      </c>
      <c r="F75" s="151">
        <v>0</v>
      </c>
      <c r="G75" s="152">
        <f>E75*F75</f>
        <v>0</v>
      </c>
      <c r="H75" s="153">
        <v>0.15559000000000001</v>
      </c>
      <c r="I75" s="153">
        <f>E75*H75</f>
        <v>297.48808000000002</v>
      </c>
      <c r="J75" s="153">
        <v>0</v>
      </c>
      <c r="K75" s="153">
        <f>E75*J75</f>
        <v>0</v>
      </c>
      <c r="Q75" s="146">
        <v>2</v>
      </c>
      <c r="AA75" s="122">
        <v>12</v>
      </c>
      <c r="AB75" s="122">
        <v>0</v>
      </c>
      <c r="AC75" s="122">
        <v>44</v>
      </c>
      <c r="BB75" s="122">
        <v>1</v>
      </c>
      <c r="BC75" s="122">
        <f>IF(BB75=1,G75,0)</f>
        <v>0</v>
      </c>
      <c r="BD75" s="122">
        <f>IF(BB75=2,G75,0)</f>
        <v>0</v>
      </c>
      <c r="BE75" s="122">
        <f>IF(BB75=3,G75,0)</f>
        <v>0</v>
      </c>
      <c r="BF75" s="122">
        <f>IF(BB75=4,G75,0)</f>
        <v>0</v>
      </c>
      <c r="BG75" s="122">
        <f>IF(BB75=5,G75,0)</f>
        <v>0</v>
      </c>
    </row>
    <row r="76" spans="1:59">
      <c r="A76" s="147">
        <v>45</v>
      </c>
      <c r="B76" s="148" t="s">
        <v>191</v>
      </c>
      <c r="C76" s="149" t="s">
        <v>192</v>
      </c>
      <c r="D76" s="150" t="s">
        <v>77</v>
      </c>
      <c r="E76" s="151">
        <v>1912</v>
      </c>
      <c r="F76" s="151">
        <v>0</v>
      </c>
      <c r="G76" s="152">
        <f>E76*F76</f>
        <v>0</v>
      </c>
      <c r="H76" s="153">
        <v>0.10373</v>
      </c>
      <c r="I76" s="153">
        <f>E76*H76</f>
        <v>198.33176</v>
      </c>
      <c r="J76" s="153">
        <v>0</v>
      </c>
      <c r="K76" s="153">
        <f>E76*J76</f>
        <v>0</v>
      </c>
      <c r="Q76" s="146">
        <v>2</v>
      </c>
      <c r="AA76" s="122">
        <v>12</v>
      </c>
      <c r="AB76" s="122">
        <v>0</v>
      </c>
      <c r="AC76" s="122">
        <v>45</v>
      </c>
      <c r="BB76" s="122">
        <v>1</v>
      </c>
      <c r="BC76" s="122">
        <f>IF(BB76=1,G76,0)</f>
        <v>0</v>
      </c>
      <c r="BD76" s="122">
        <f>IF(BB76=2,G76,0)</f>
        <v>0</v>
      </c>
      <c r="BE76" s="122">
        <f>IF(BB76=3,G76,0)</f>
        <v>0</v>
      </c>
      <c r="BF76" s="122">
        <f>IF(BB76=4,G76,0)</f>
        <v>0</v>
      </c>
      <c r="BG76" s="122">
        <f>IF(BB76=5,G76,0)</f>
        <v>0</v>
      </c>
    </row>
    <row r="77" spans="1:59">
      <c r="A77" s="147">
        <v>46</v>
      </c>
      <c r="B77" s="148" t="s">
        <v>193</v>
      </c>
      <c r="C77" s="149" t="s">
        <v>194</v>
      </c>
      <c r="D77" s="150" t="s">
        <v>77</v>
      </c>
      <c r="E77" s="151">
        <v>211</v>
      </c>
      <c r="F77" s="151">
        <v>0</v>
      </c>
      <c r="G77" s="152">
        <f>E77*F77</f>
        <v>0</v>
      </c>
      <c r="H77" s="153">
        <v>0.113</v>
      </c>
      <c r="I77" s="153">
        <f>E77*H77</f>
        <v>23.843</v>
      </c>
      <c r="J77" s="153">
        <v>0</v>
      </c>
      <c r="K77" s="153">
        <f>E77*J77</f>
        <v>0</v>
      </c>
      <c r="Q77" s="146">
        <v>2</v>
      </c>
      <c r="AA77" s="122">
        <v>12</v>
      </c>
      <c r="AB77" s="122">
        <v>0</v>
      </c>
      <c r="AC77" s="122">
        <v>46</v>
      </c>
      <c r="BB77" s="122">
        <v>1</v>
      </c>
      <c r="BC77" s="122">
        <f>IF(BB77=1,G77,0)</f>
        <v>0</v>
      </c>
      <c r="BD77" s="122">
        <f>IF(BB77=2,G77,0)</f>
        <v>0</v>
      </c>
      <c r="BE77" s="122">
        <f>IF(BB77=3,G77,0)</f>
        <v>0</v>
      </c>
      <c r="BF77" s="122">
        <f>IF(BB77=4,G77,0)</f>
        <v>0</v>
      </c>
      <c r="BG77" s="122">
        <f>IF(BB77=5,G77,0)</f>
        <v>0</v>
      </c>
    </row>
    <row r="78" spans="1:59">
      <c r="A78" s="147">
        <v>47</v>
      </c>
      <c r="B78" s="148" t="s">
        <v>195</v>
      </c>
      <c r="C78" s="149" t="s">
        <v>196</v>
      </c>
      <c r="D78" s="150" t="s">
        <v>77</v>
      </c>
      <c r="E78" s="151">
        <v>1387</v>
      </c>
      <c r="F78" s="151">
        <v>0</v>
      </c>
      <c r="G78" s="152">
        <f>E78*F78</f>
        <v>0</v>
      </c>
      <c r="H78" s="153">
        <v>5.5449999999999999E-2</v>
      </c>
      <c r="I78" s="153">
        <f>E78*H78</f>
        <v>76.909149999999997</v>
      </c>
      <c r="J78" s="153">
        <v>0</v>
      </c>
      <c r="K78" s="153">
        <f>E78*J78</f>
        <v>0</v>
      </c>
      <c r="Q78" s="146">
        <v>2</v>
      </c>
      <c r="AA78" s="122">
        <v>12</v>
      </c>
      <c r="AB78" s="122">
        <v>0</v>
      </c>
      <c r="AC78" s="122">
        <v>47</v>
      </c>
      <c r="BB78" s="122">
        <v>1</v>
      </c>
      <c r="BC78" s="122">
        <f>IF(BB78=1,G78,0)</f>
        <v>0</v>
      </c>
      <c r="BD78" s="122">
        <f>IF(BB78=2,G78,0)</f>
        <v>0</v>
      </c>
      <c r="BE78" s="122">
        <f>IF(BB78=3,G78,0)</f>
        <v>0</v>
      </c>
      <c r="BF78" s="122">
        <f>IF(BB78=4,G78,0)</f>
        <v>0</v>
      </c>
      <c r="BG78" s="122">
        <f>IF(BB78=5,G78,0)</f>
        <v>0</v>
      </c>
    </row>
    <row r="79" spans="1:59">
      <c r="A79" s="147">
        <v>48</v>
      </c>
      <c r="B79" s="148" t="s">
        <v>197</v>
      </c>
      <c r="C79" s="149" t="s">
        <v>198</v>
      </c>
      <c r="D79" s="150" t="s">
        <v>77</v>
      </c>
      <c r="E79" s="151">
        <v>168</v>
      </c>
      <c r="F79" s="151">
        <v>0</v>
      </c>
      <c r="G79" s="152">
        <f>E79*F79</f>
        <v>0</v>
      </c>
      <c r="H79" s="153">
        <v>7.3899999999999993E-2</v>
      </c>
      <c r="I79" s="153">
        <f>E79*H79</f>
        <v>12.415199999999999</v>
      </c>
      <c r="J79" s="153">
        <v>0</v>
      </c>
      <c r="K79" s="153">
        <f>E79*J79</f>
        <v>0</v>
      </c>
      <c r="Q79" s="146">
        <v>2</v>
      </c>
      <c r="AA79" s="122">
        <v>12</v>
      </c>
      <c r="AB79" s="122">
        <v>0</v>
      </c>
      <c r="AC79" s="122">
        <v>48</v>
      </c>
      <c r="BB79" s="122">
        <v>1</v>
      </c>
      <c r="BC79" s="122">
        <f>IF(BB79=1,G79,0)</f>
        <v>0</v>
      </c>
      <c r="BD79" s="122">
        <f>IF(BB79=2,G79,0)</f>
        <v>0</v>
      </c>
      <c r="BE79" s="122">
        <f>IF(BB79=3,G79,0)</f>
        <v>0</v>
      </c>
      <c r="BF79" s="122">
        <f>IF(BB79=4,G79,0)</f>
        <v>0</v>
      </c>
      <c r="BG79" s="122">
        <f>IF(BB79=5,G79,0)</f>
        <v>0</v>
      </c>
    </row>
    <row r="80" spans="1:59">
      <c r="A80" s="154"/>
      <c r="B80" s="155"/>
      <c r="C80" s="196" t="s">
        <v>199</v>
      </c>
      <c r="D80" s="197"/>
      <c r="E80" s="156">
        <v>168</v>
      </c>
      <c r="F80" s="157"/>
      <c r="G80" s="158"/>
      <c r="H80" s="159"/>
      <c r="I80" s="159"/>
      <c r="J80" s="159"/>
      <c r="K80" s="159"/>
      <c r="O80" s="160"/>
      <c r="Q80" s="146"/>
    </row>
    <row r="81" spans="1:59">
      <c r="A81" s="147">
        <v>49</v>
      </c>
      <c r="B81" s="148" t="s">
        <v>200</v>
      </c>
      <c r="C81" s="149" t="s">
        <v>201</v>
      </c>
      <c r="D81" s="150" t="s">
        <v>77</v>
      </c>
      <c r="E81" s="151">
        <v>84</v>
      </c>
      <c r="F81" s="151">
        <v>0</v>
      </c>
      <c r="G81" s="152">
        <f>E81*F81</f>
        <v>0</v>
      </c>
      <c r="H81" s="153">
        <v>0</v>
      </c>
      <c r="I81" s="153">
        <f>E81*H81</f>
        <v>0</v>
      </c>
      <c r="J81" s="153">
        <v>0</v>
      </c>
      <c r="K81" s="153">
        <f>E81*J81</f>
        <v>0</v>
      </c>
      <c r="Q81" s="146">
        <v>2</v>
      </c>
      <c r="AA81" s="122">
        <v>12</v>
      </c>
      <c r="AB81" s="122">
        <v>0</v>
      </c>
      <c r="AC81" s="122">
        <v>49</v>
      </c>
      <c r="BB81" s="122">
        <v>1</v>
      </c>
      <c r="BC81" s="122">
        <f>IF(BB81=1,G81,0)</f>
        <v>0</v>
      </c>
      <c r="BD81" s="122">
        <f>IF(BB81=2,G81,0)</f>
        <v>0</v>
      </c>
      <c r="BE81" s="122">
        <f>IF(BB81=3,G81,0)</f>
        <v>0</v>
      </c>
      <c r="BF81" s="122">
        <f>IF(BB81=4,G81,0)</f>
        <v>0</v>
      </c>
      <c r="BG81" s="122">
        <f>IF(BB81=5,G81,0)</f>
        <v>0</v>
      </c>
    </row>
    <row r="82" spans="1:59">
      <c r="A82" s="147">
        <v>50</v>
      </c>
      <c r="B82" s="148" t="s">
        <v>202</v>
      </c>
      <c r="C82" s="149" t="s">
        <v>203</v>
      </c>
      <c r="D82" s="150" t="s">
        <v>104</v>
      </c>
      <c r="E82" s="151">
        <v>466.3</v>
      </c>
      <c r="F82" s="151">
        <v>0</v>
      </c>
      <c r="G82" s="152">
        <f>E82*F82</f>
        <v>0</v>
      </c>
      <c r="H82" s="153">
        <v>1.7</v>
      </c>
      <c r="I82" s="153">
        <f>E82*H82</f>
        <v>792.71</v>
      </c>
      <c r="J82" s="153">
        <v>0</v>
      </c>
      <c r="K82" s="153">
        <f>E82*J82</f>
        <v>0</v>
      </c>
      <c r="Q82" s="146">
        <v>2</v>
      </c>
      <c r="AA82" s="122">
        <v>12</v>
      </c>
      <c r="AB82" s="122">
        <v>1</v>
      </c>
      <c r="AC82" s="122">
        <v>50</v>
      </c>
      <c r="BB82" s="122">
        <v>1</v>
      </c>
      <c r="BC82" s="122">
        <f>IF(BB82=1,G82,0)</f>
        <v>0</v>
      </c>
      <c r="BD82" s="122">
        <f>IF(BB82=2,G82,0)</f>
        <v>0</v>
      </c>
      <c r="BE82" s="122">
        <f>IF(BB82=3,G82,0)</f>
        <v>0</v>
      </c>
      <c r="BF82" s="122">
        <f>IF(BB82=4,G82,0)</f>
        <v>0</v>
      </c>
      <c r="BG82" s="122">
        <f>IF(BB82=5,G82,0)</f>
        <v>0</v>
      </c>
    </row>
    <row r="83" spans="1:59">
      <c r="A83" s="154"/>
      <c r="B83" s="155"/>
      <c r="C83" s="196" t="s">
        <v>204</v>
      </c>
      <c r="D83" s="197"/>
      <c r="E83" s="156">
        <v>466.3</v>
      </c>
      <c r="F83" s="157"/>
      <c r="G83" s="158"/>
      <c r="H83" s="159"/>
      <c r="I83" s="159"/>
      <c r="J83" s="159"/>
      <c r="K83" s="159"/>
      <c r="O83" s="160"/>
      <c r="Q83" s="146"/>
    </row>
    <row r="84" spans="1:59">
      <c r="A84" s="147">
        <v>51</v>
      </c>
      <c r="B84" s="148" t="s">
        <v>205</v>
      </c>
      <c r="C84" s="149" t="s">
        <v>206</v>
      </c>
      <c r="D84" s="150" t="s">
        <v>77</v>
      </c>
      <c r="E84" s="151">
        <v>1367.338</v>
      </c>
      <c r="F84" s="151">
        <v>0</v>
      </c>
      <c r="G84" s="152">
        <f>E84*F84</f>
        <v>0</v>
      </c>
      <c r="H84" s="153">
        <v>0.13600000000000001</v>
      </c>
      <c r="I84" s="153">
        <f>E84*H84</f>
        <v>185.95796800000002</v>
      </c>
      <c r="J84" s="153">
        <v>0</v>
      </c>
      <c r="K84" s="153">
        <f>E84*J84</f>
        <v>0</v>
      </c>
      <c r="Q84" s="146">
        <v>2</v>
      </c>
      <c r="AA84" s="122">
        <v>12</v>
      </c>
      <c r="AB84" s="122">
        <v>1</v>
      </c>
      <c r="AC84" s="122">
        <v>51</v>
      </c>
      <c r="BB84" s="122">
        <v>1</v>
      </c>
      <c r="BC84" s="122">
        <f>IF(BB84=1,G84,0)</f>
        <v>0</v>
      </c>
      <c r="BD84" s="122">
        <f>IF(BB84=2,G84,0)</f>
        <v>0</v>
      </c>
      <c r="BE84" s="122">
        <f>IF(BB84=3,G84,0)</f>
        <v>0</v>
      </c>
      <c r="BF84" s="122">
        <f>IF(BB84=4,G84,0)</f>
        <v>0</v>
      </c>
      <c r="BG84" s="122">
        <f>IF(BB84=5,G84,0)</f>
        <v>0</v>
      </c>
    </row>
    <row r="85" spans="1:59">
      <c r="A85" s="154"/>
      <c r="B85" s="155"/>
      <c r="C85" s="196" t="s">
        <v>207</v>
      </c>
      <c r="D85" s="197"/>
      <c r="E85" s="156">
        <v>1367.338</v>
      </c>
      <c r="F85" s="157"/>
      <c r="G85" s="158"/>
      <c r="H85" s="159"/>
      <c r="I85" s="159"/>
      <c r="J85" s="159"/>
      <c r="K85" s="159"/>
      <c r="O85" s="160"/>
      <c r="Q85" s="146"/>
    </row>
    <row r="86" spans="1:59">
      <c r="A86" s="147">
        <v>52</v>
      </c>
      <c r="B86" s="148" t="s">
        <v>208</v>
      </c>
      <c r="C86" s="149" t="s">
        <v>209</v>
      </c>
      <c r="D86" s="150" t="s">
        <v>77</v>
      </c>
      <c r="E86" s="151">
        <v>33.200000000000003</v>
      </c>
      <c r="F86" s="151">
        <v>0</v>
      </c>
      <c r="G86" s="152">
        <f>E86*F86</f>
        <v>0</v>
      </c>
      <c r="H86" s="153">
        <v>0.13600000000000001</v>
      </c>
      <c r="I86" s="153">
        <f>E86*H86</f>
        <v>4.515200000000001</v>
      </c>
      <c r="J86" s="153">
        <v>0</v>
      </c>
      <c r="K86" s="153">
        <f>E86*J86</f>
        <v>0</v>
      </c>
      <c r="Q86" s="146">
        <v>2</v>
      </c>
      <c r="AA86" s="122">
        <v>12</v>
      </c>
      <c r="AB86" s="122">
        <v>1</v>
      </c>
      <c r="AC86" s="122">
        <v>52</v>
      </c>
      <c r="BB86" s="122">
        <v>1</v>
      </c>
      <c r="BC86" s="122">
        <f>IF(BB86=1,G86,0)</f>
        <v>0</v>
      </c>
      <c r="BD86" s="122">
        <f>IF(BB86=2,G86,0)</f>
        <v>0</v>
      </c>
      <c r="BE86" s="122">
        <f>IF(BB86=3,G86,0)</f>
        <v>0</v>
      </c>
      <c r="BF86" s="122">
        <f>IF(BB86=4,G86,0)</f>
        <v>0</v>
      </c>
      <c r="BG86" s="122">
        <f>IF(BB86=5,G86,0)</f>
        <v>0</v>
      </c>
    </row>
    <row r="87" spans="1:59">
      <c r="A87" s="154"/>
      <c r="B87" s="155"/>
      <c r="C87" s="196" t="s">
        <v>210</v>
      </c>
      <c r="D87" s="197"/>
      <c r="E87" s="156">
        <v>33.200000000000003</v>
      </c>
      <c r="F87" s="157"/>
      <c r="G87" s="158"/>
      <c r="H87" s="159"/>
      <c r="I87" s="159"/>
      <c r="J87" s="159"/>
      <c r="K87" s="159"/>
      <c r="O87" s="160"/>
      <c r="Q87" s="146"/>
    </row>
    <row r="88" spans="1:59">
      <c r="A88" s="147">
        <v>53</v>
      </c>
      <c r="B88" s="148" t="s">
        <v>211</v>
      </c>
      <c r="C88" s="149" t="s">
        <v>212</v>
      </c>
      <c r="D88" s="150" t="s">
        <v>77</v>
      </c>
      <c r="E88" s="151">
        <v>85</v>
      </c>
      <c r="F88" s="151">
        <v>0</v>
      </c>
      <c r="G88" s="152">
        <f>E88*F88</f>
        <v>0</v>
      </c>
      <c r="H88" s="153">
        <v>0.13600000000000001</v>
      </c>
      <c r="I88" s="153">
        <f>E88*H88</f>
        <v>11.56</v>
      </c>
      <c r="J88" s="153">
        <v>0</v>
      </c>
      <c r="K88" s="153">
        <f>E88*J88</f>
        <v>0</v>
      </c>
      <c r="Q88" s="146">
        <v>2</v>
      </c>
      <c r="AA88" s="122">
        <v>12</v>
      </c>
      <c r="AB88" s="122">
        <v>1</v>
      </c>
      <c r="AC88" s="122">
        <v>53</v>
      </c>
      <c r="BB88" s="122">
        <v>1</v>
      </c>
      <c r="BC88" s="122">
        <f>IF(BB88=1,G88,0)</f>
        <v>0</v>
      </c>
      <c r="BD88" s="122">
        <f>IF(BB88=2,G88,0)</f>
        <v>0</v>
      </c>
      <c r="BE88" s="122">
        <f>IF(BB88=3,G88,0)</f>
        <v>0</v>
      </c>
      <c r="BF88" s="122">
        <f>IF(BB88=4,G88,0)</f>
        <v>0</v>
      </c>
      <c r="BG88" s="122">
        <f>IF(BB88=5,G88,0)</f>
        <v>0</v>
      </c>
    </row>
    <row r="89" spans="1:59">
      <c r="A89" s="147">
        <v>54</v>
      </c>
      <c r="B89" s="148" t="s">
        <v>213</v>
      </c>
      <c r="C89" s="149" t="s">
        <v>214</v>
      </c>
      <c r="D89" s="150" t="s">
        <v>77</v>
      </c>
      <c r="E89" s="151">
        <v>85</v>
      </c>
      <c r="F89" s="151">
        <v>0</v>
      </c>
      <c r="G89" s="152">
        <f>E89*F89</f>
        <v>0</v>
      </c>
      <c r="H89" s="153">
        <v>0.17399999999999999</v>
      </c>
      <c r="I89" s="153">
        <f>E89*H89</f>
        <v>14.79</v>
      </c>
      <c r="J89" s="153">
        <v>0</v>
      </c>
      <c r="K89" s="153">
        <f>E89*J89</f>
        <v>0</v>
      </c>
      <c r="Q89" s="146">
        <v>2</v>
      </c>
      <c r="AA89" s="122">
        <v>12</v>
      </c>
      <c r="AB89" s="122">
        <v>1</v>
      </c>
      <c r="AC89" s="122">
        <v>54</v>
      </c>
      <c r="BB89" s="122">
        <v>1</v>
      </c>
      <c r="BC89" s="122">
        <f>IF(BB89=1,G89,0)</f>
        <v>0</v>
      </c>
      <c r="BD89" s="122">
        <f>IF(BB89=2,G89,0)</f>
        <v>0</v>
      </c>
      <c r="BE89" s="122">
        <f>IF(BB89=3,G89,0)</f>
        <v>0</v>
      </c>
      <c r="BF89" s="122">
        <f>IF(BB89=4,G89,0)</f>
        <v>0</v>
      </c>
      <c r="BG89" s="122">
        <f>IF(BB89=5,G89,0)</f>
        <v>0</v>
      </c>
    </row>
    <row r="90" spans="1:59">
      <c r="A90" s="161"/>
      <c r="B90" s="162" t="s">
        <v>73</v>
      </c>
      <c r="C90" s="163" t="str">
        <f>CONCATENATE(B57," ",C57)</f>
        <v>5 Komunikace</v>
      </c>
      <c r="D90" s="161"/>
      <c r="E90" s="164"/>
      <c r="F90" s="164"/>
      <c r="G90" s="165">
        <f>SUM(G57:G89)</f>
        <v>0</v>
      </c>
      <c r="H90" s="166"/>
      <c r="I90" s="167">
        <f>SUM(I57:I89)</f>
        <v>4041.0702580000002</v>
      </c>
      <c r="J90" s="166"/>
      <c r="K90" s="167">
        <f>SUM(K57:K89)</f>
        <v>0</v>
      </c>
      <c r="Q90" s="146">
        <v>4</v>
      </c>
      <c r="BC90" s="168">
        <f>SUM(BC57:BC89)</f>
        <v>0</v>
      </c>
      <c r="BD90" s="168">
        <f>SUM(BD57:BD89)</f>
        <v>0</v>
      </c>
      <c r="BE90" s="168">
        <f>SUM(BE57:BE89)</f>
        <v>0</v>
      </c>
      <c r="BF90" s="168">
        <f>SUM(BF57:BF89)</f>
        <v>0</v>
      </c>
      <c r="BG90" s="168">
        <f>SUM(BG57:BG89)</f>
        <v>0</v>
      </c>
    </row>
    <row r="91" spans="1:59">
      <c r="A91" s="139" t="s">
        <v>69</v>
      </c>
      <c r="B91" s="140" t="s">
        <v>215</v>
      </c>
      <c r="C91" s="141" t="s">
        <v>216</v>
      </c>
      <c r="D91" s="142"/>
      <c r="E91" s="143"/>
      <c r="F91" s="143"/>
      <c r="G91" s="144"/>
      <c r="H91" s="145"/>
      <c r="I91" s="145"/>
      <c r="J91" s="145"/>
      <c r="K91" s="145"/>
      <c r="Q91" s="146">
        <v>1</v>
      </c>
    </row>
    <row r="92" spans="1:59">
      <c r="A92" s="147">
        <v>55</v>
      </c>
      <c r="B92" s="148" t="s">
        <v>217</v>
      </c>
      <c r="C92" s="149" t="s">
        <v>218</v>
      </c>
      <c r="D92" s="150" t="s">
        <v>219</v>
      </c>
      <c r="E92" s="151">
        <v>10</v>
      </c>
      <c r="F92" s="151">
        <v>0</v>
      </c>
      <c r="G92" s="152">
        <f>E92*F92</f>
        <v>0</v>
      </c>
      <c r="H92" s="153">
        <v>8.9999999999999993E-3</v>
      </c>
      <c r="I92" s="153">
        <f>E92*H92</f>
        <v>0.09</v>
      </c>
      <c r="J92" s="153">
        <v>0</v>
      </c>
      <c r="K92" s="153">
        <f>E92*J92</f>
        <v>0</v>
      </c>
      <c r="Q92" s="146">
        <v>2</v>
      </c>
      <c r="AA92" s="122">
        <v>12</v>
      </c>
      <c r="AB92" s="122">
        <v>0</v>
      </c>
      <c r="AC92" s="122">
        <v>55</v>
      </c>
      <c r="BB92" s="122">
        <v>1</v>
      </c>
      <c r="BC92" s="122">
        <f>IF(BB92=1,G92,0)</f>
        <v>0</v>
      </c>
      <c r="BD92" s="122">
        <f>IF(BB92=2,G92,0)</f>
        <v>0</v>
      </c>
      <c r="BE92" s="122">
        <f>IF(BB92=3,G92,0)</f>
        <v>0</v>
      </c>
      <c r="BF92" s="122">
        <f>IF(BB92=4,G92,0)</f>
        <v>0</v>
      </c>
      <c r="BG92" s="122">
        <f>IF(BB92=5,G92,0)</f>
        <v>0</v>
      </c>
    </row>
    <row r="93" spans="1:59">
      <c r="A93" s="147">
        <v>56</v>
      </c>
      <c r="B93" s="148" t="s">
        <v>220</v>
      </c>
      <c r="C93" s="149" t="s">
        <v>221</v>
      </c>
      <c r="D93" s="150" t="s">
        <v>219</v>
      </c>
      <c r="E93" s="151">
        <v>13</v>
      </c>
      <c r="F93" s="151">
        <v>0</v>
      </c>
      <c r="G93" s="152">
        <f>E93*F93</f>
        <v>0</v>
      </c>
      <c r="H93" s="153">
        <v>7.0000000000000001E-3</v>
      </c>
      <c r="I93" s="153">
        <f>E93*H93</f>
        <v>9.0999999999999998E-2</v>
      </c>
      <c r="J93" s="153">
        <v>0</v>
      </c>
      <c r="K93" s="153">
        <f>E93*J93</f>
        <v>0</v>
      </c>
      <c r="Q93" s="146">
        <v>2</v>
      </c>
      <c r="AA93" s="122">
        <v>12</v>
      </c>
      <c r="AB93" s="122">
        <v>0</v>
      </c>
      <c r="AC93" s="122">
        <v>56</v>
      </c>
      <c r="BB93" s="122">
        <v>1</v>
      </c>
      <c r="BC93" s="122">
        <f>IF(BB93=1,G93,0)</f>
        <v>0</v>
      </c>
      <c r="BD93" s="122">
        <f>IF(BB93=2,G93,0)</f>
        <v>0</v>
      </c>
      <c r="BE93" s="122">
        <f>IF(BB93=3,G93,0)</f>
        <v>0</v>
      </c>
      <c r="BF93" s="122">
        <f>IF(BB93=4,G93,0)</f>
        <v>0</v>
      </c>
      <c r="BG93" s="122">
        <f>IF(BB93=5,G93,0)</f>
        <v>0</v>
      </c>
    </row>
    <row r="94" spans="1:59">
      <c r="A94" s="147">
        <v>57</v>
      </c>
      <c r="B94" s="148" t="s">
        <v>222</v>
      </c>
      <c r="C94" s="149" t="s">
        <v>223</v>
      </c>
      <c r="D94" s="150" t="s">
        <v>104</v>
      </c>
      <c r="E94" s="151">
        <v>1.1599999999999999</v>
      </c>
      <c r="F94" s="151">
        <v>0</v>
      </c>
      <c r="G94" s="152">
        <f>E94*F94</f>
        <v>0</v>
      </c>
      <c r="H94" s="153">
        <v>2.2730000000000001</v>
      </c>
      <c r="I94" s="153">
        <f>E94*H94</f>
        <v>2.6366800000000001</v>
      </c>
      <c r="J94" s="153">
        <v>0</v>
      </c>
      <c r="K94" s="153">
        <f>E94*J94</f>
        <v>0</v>
      </c>
      <c r="Q94" s="146">
        <v>2</v>
      </c>
      <c r="AA94" s="122">
        <v>12</v>
      </c>
      <c r="AB94" s="122">
        <v>0</v>
      </c>
      <c r="AC94" s="122">
        <v>57</v>
      </c>
      <c r="BB94" s="122">
        <v>1</v>
      </c>
      <c r="BC94" s="122">
        <f>IF(BB94=1,G94,0)</f>
        <v>0</v>
      </c>
      <c r="BD94" s="122">
        <f>IF(BB94=2,G94,0)</f>
        <v>0</v>
      </c>
      <c r="BE94" s="122">
        <f>IF(BB94=3,G94,0)</f>
        <v>0</v>
      </c>
      <c r="BF94" s="122">
        <f>IF(BB94=4,G94,0)</f>
        <v>0</v>
      </c>
      <c r="BG94" s="122">
        <f>IF(BB94=5,G94,0)</f>
        <v>0</v>
      </c>
    </row>
    <row r="95" spans="1:59">
      <c r="A95" s="147">
        <v>58</v>
      </c>
      <c r="B95" s="148" t="s">
        <v>224</v>
      </c>
      <c r="C95" s="149" t="s">
        <v>225</v>
      </c>
      <c r="D95" s="150" t="s">
        <v>95</v>
      </c>
      <c r="E95" s="151">
        <v>3</v>
      </c>
      <c r="F95" s="151">
        <v>0</v>
      </c>
      <c r="G95" s="152">
        <f>E95*F95</f>
        <v>0</v>
      </c>
      <c r="H95" s="153">
        <v>0</v>
      </c>
      <c r="I95" s="153">
        <f>E95*H95</f>
        <v>0</v>
      </c>
      <c r="J95" s="153">
        <v>0</v>
      </c>
      <c r="K95" s="153">
        <f>E95*J95</f>
        <v>0</v>
      </c>
      <c r="Q95" s="146">
        <v>2</v>
      </c>
      <c r="AA95" s="122">
        <v>12</v>
      </c>
      <c r="AB95" s="122">
        <v>0</v>
      </c>
      <c r="AC95" s="122">
        <v>58</v>
      </c>
      <c r="BB95" s="122">
        <v>1</v>
      </c>
      <c r="BC95" s="122">
        <f>IF(BB95=1,G95,0)</f>
        <v>0</v>
      </c>
      <c r="BD95" s="122">
        <f>IF(BB95=2,G95,0)</f>
        <v>0</v>
      </c>
      <c r="BE95" s="122">
        <f>IF(BB95=3,G95,0)</f>
        <v>0</v>
      </c>
      <c r="BF95" s="122">
        <f>IF(BB95=4,G95,0)</f>
        <v>0</v>
      </c>
      <c r="BG95" s="122">
        <f>IF(BB95=5,G95,0)</f>
        <v>0</v>
      </c>
    </row>
    <row r="96" spans="1:59">
      <c r="A96" s="154"/>
      <c r="B96" s="155"/>
      <c r="C96" s="196" t="s">
        <v>226</v>
      </c>
      <c r="D96" s="197"/>
      <c r="E96" s="156">
        <v>3</v>
      </c>
      <c r="F96" s="157"/>
      <c r="G96" s="158"/>
      <c r="H96" s="159"/>
      <c r="I96" s="159"/>
      <c r="J96" s="159"/>
      <c r="K96" s="159"/>
      <c r="O96" s="160"/>
      <c r="Q96" s="146"/>
    </row>
    <row r="97" spans="1:59">
      <c r="A97" s="147">
        <v>59</v>
      </c>
      <c r="B97" s="148" t="s">
        <v>227</v>
      </c>
      <c r="C97" s="149" t="s">
        <v>228</v>
      </c>
      <c r="D97" s="150" t="s">
        <v>219</v>
      </c>
      <c r="E97" s="151">
        <v>3</v>
      </c>
      <c r="F97" s="151">
        <v>0</v>
      </c>
      <c r="G97" s="152">
        <f t="shared" ref="G97:G104" si="16">E97*F97</f>
        <v>0</v>
      </c>
      <c r="H97" s="153">
        <v>0.34100000000000003</v>
      </c>
      <c r="I97" s="153">
        <f t="shared" ref="I97:I104" si="17">E97*H97</f>
        <v>1.0230000000000001</v>
      </c>
      <c r="J97" s="153">
        <v>0</v>
      </c>
      <c r="K97" s="153">
        <f t="shared" ref="K97:K104" si="18">E97*J97</f>
        <v>0</v>
      </c>
      <c r="Q97" s="146">
        <v>2</v>
      </c>
      <c r="AA97" s="122">
        <v>12</v>
      </c>
      <c r="AB97" s="122">
        <v>0</v>
      </c>
      <c r="AC97" s="122">
        <v>59</v>
      </c>
      <c r="BB97" s="122">
        <v>1</v>
      </c>
      <c r="BC97" s="122">
        <f t="shared" ref="BC97:BC104" si="19">IF(BB97=1,G97,0)</f>
        <v>0</v>
      </c>
      <c r="BD97" s="122">
        <f t="shared" ref="BD97:BD104" si="20">IF(BB97=2,G97,0)</f>
        <v>0</v>
      </c>
      <c r="BE97" s="122">
        <f t="shared" ref="BE97:BE104" si="21">IF(BB97=3,G97,0)</f>
        <v>0</v>
      </c>
      <c r="BF97" s="122">
        <f t="shared" ref="BF97:BF104" si="22">IF(BB97=4,G97,0)</f>
        <v>0</v>
      </c>
      <c r="BG97" s="122">
        <f t="shared" ref="BG97:BG104" si="23">IF(BB97=5,G97,0)</f>
        <v>0</v>
      </c>
    </row>
    <row r="98" spans="1:59">
      <c r="A98" s="147">
        <v>60</v>
      </c>
      <c r="B98" s="148" t="s">
        <v>229</v>
      </c>
      <c r="C98" s="149" t="s">
        <v>230</v>
      </c>
      <c r="D98" s="150" t="s">
        <v>219</v>
      </c>
      <c r="E98" s="151">
        <v>10</v>
      </c>
      <c r="F98" s="151">
        <v>0</v>
      </c>
      <c r="G98" s="152">
        <f t="shared" si="16"/>
        <v>0</v>
      </c>
      <c r="H98" s="153">
        <v>0.43218000000000001</v>
      </c>
      <c r="I98" s="153">
        <f t="shared" si="17"/>
        <v>4.3217999999999996</v>
      </c>
      <c r="J98" s="153">
        <v>0</v>
      </c>
      <c r="K98" s="153">
        <f t="shared" si="18"/>
        <v>0</v>
      </c>
      <c r="Q98" s="146">
        <v>2</v>
      </c>
      <c r="AA98" s="122">
        <v>12</v>
      </c>
      <c r="AB98" s="122">
        <v>0</v>
      </c>
      <c r="AC98" s="122">
        <v>60</v>
      </c>
      <c r="BB98" s="122">
        <v>1</v>
      </c>
      <c r="BC98" s="122">
        <f t="shared" si="19"/>
        <v>0</v>
      </c>
      <c r="BD98" s="122">
        <f t="shared" si="20"/>
        <v>0</v>
      </c>
      <c r="BE98" s="122">
        <f t="shared" si="21"/>
        <v>0</v>
      </c>
      <c r="BF98" s="122">
        <f t="shared" si="22"/>
        <v>0</v>
      </c>
      <c r="BG98" s="122">
        <f t="shared" si="23"/>
        <v>0</v>
      </c>
    </row>
    <row r="99" spans="1:59">
      <c r="A99" s="147">
        <v>61</v>
      </c>
      <c r="B99" s="148" t="s">
        <v>231</v>
      </c>
      <c r="C99" s="149" t="s">
        <v>232</v>
      </c>
      <c r="D99" s="150" t="s">
        <v>219</v>
      </c>
      <c r="E99" s="151">
        <v>5</v>
      </c>
      <c r="F99" s="151">
        <v>0</v>
      </c>
      <c r="G99" s="152">
        <f t="shared" si="16"/>
        <v>0</v>
      </c>
      <c r="H99" s="153">
        <v>0.42930000000000001</v>
      </c>
      <c r="I99" s="153">
        <f t="shared" si="17"/>
        <v>2.1465000000000001</v>
      </c>
      <c r="J99" s="153">
        <v>0</v>
      </c>
      <c r="K99" s="153">
        <f t="shared" si="18"/>
        <v>0</v>
      </c>
      <c r="Q99" s="146">
        <v>2</v>
      </c>
      <c r="AA99" s="122">
        <v>12</v>
      </c>
      <c r="AB99" s="122">
        <v>0</v>
      </c>
      <c r="AC99" s="122">
        <v>61</v>
      </c>
      <c r="BB99" s="122">
        <v>1</v>
      </c>
      <c r="BC99" s="122">
        <f t="shared" si="19"/>
        <v>0</v>
      </c>
      <c r="BD99" s="122">
        <f t="shared" si="20"/>
        <v>0</v>
      </c>
      <c r="BE99" s="122">
        <f t="shared" si="21"/>
        <v>0</v>
      </c>
      <c r="BF99" s="122">
        <f t="shared" si="22"/>
        <v>0</v>
      </c>
      <c r="BG99" s="122">
        <f t="shared" si="23"/>
        <v>0</v>
      </c>
    </row>
    <row r="100" spans="1:59">
      <c r="A100" s="147">
        <v>62</v>
      </c>
      <c r="B100" s="148" t="s">
        <v>233</v>
      </c>
      <c r="C100" s="149" t="s">
        <v>234</v>
      </c>
      <c r="D100" s="150" t="s">
        <v>219</v>
      </c>
      <c r="E100" s="151">
        <v>5</v>
      </c>
      <c r="F100" s="151">
        <v>0</v>
      </c>
      <c r="G100" s="152">
        <f t="shared" si="16"/>
        <v>0</v>
      </c>
      <c r="H100" s="153">
        <v>0.31508000000000003</v>
      </c>
      <c r="I100" s="153">
        <f t="shared" si="17"/>
        <v>1.5754000000000001</v>
      </c>
      <c r="J100" s="153">
        <v>0</v>
      </c>
      <c r="K100" s="153">
        <f t="shared" si="18"/>
        <v>0</v>
      </c>
      <c r="Q100" s="146">
        <v>2</v>
      </c>
      <c r="AA100" s="122">
        <v>12</v>
      </c>
      <c r="AB100" s="122">
        <v>0</v>
      </c>
      <c r="AC100" s="122">
        <v>62</v>
      </c>
      <c r="BB100" s="122">
        <v>1</v>
      </c>
      <c r="BC100" s="122">
        <f t="shared" si="19"/>
        <v>0</v>
      </c>
      <c r="BD100" s="122">
        <f t="shared" si="20"/>
        <v>0</v>
      </c>
      <c r="BE100" s="122">
        <f t="shared" si="21"/>
        <v>0</v>
      </c>
      <c r="BF100" s="122">
        <f t="shared" si="22"/>
        <v>0</v>
      </c>
      <c r="BG100" s="122">
        <f t="shared" si="23"/>
        <v>0</v>
      </c>
    </row>
    <row r="101" spans="1:59">
      <c r="A101" s="147">
        <v>63</v>
      </c>
      <c r="B101" s="148" t="s">
        <v>235</v>
      </c>
      <c r="C101" s="149" t="s">
        <v>236</v>
      </c>
      <c r="D101" s="150" t="s">
        <v>219</v>
      </c>
      <c r="E101" s="151">
        <v>5</v>
      </c>
      <c r="F101" s="151">
        <v>0</v>
      </c>
      <c r="G101" s="152">
        <f t="shared" si="16"/>
        <v>0</v>
      </c>
      <c r="H101" s="153">
        <v>0.26469999999999999</v>
      </c>
      <c r="I101" s="153">
        <f t="shared" si="17"/>
        <v>1.3234999999999999</v>
      </c>
      <c r="J101" s="153">
        <v>0</v>
      </c>
      <c r="K101" s="153">
        <f t="shared" si="18"/>
        <v>0</v>
      </c>
      <c r="Q101" s="146">
        <v>2</v>
      </c>
      <c r="AA101" s="122">
        <v>12</v>
      </c>
      <c r="AB101" s="122">
        <v>0</v>
      </c>
      <c r="AC101" s="122">
        <v>63</v>
      </c>
      <c r="BB101" s="122">
        <v>1</v>
      </c>
      <c r="BC101" s="122">
        <f t="shared" si="19"/>
        <v>0</v>
      </c>
      <c r="BD101" s="122">
        <f t="shared" si="20"/>
        <v>0</v>
      </c>
      <c r="BE101" s="122">
        <f t="shared" si="21"/>
        <v>0</v>
      </c>
      <c r="BF101" s="122">
        <f t="shared" si="22"/>
        <v>0</v>
      </c>
      <c r="BG101" s="122">
        <f t="shared" si="23"/>
        <v>0</v>
      </c>
    </row>
    <row r="102" spans="1:59">
      <c r="A102" s="147">
        <v>64</v>
      </c>
      <c r="B102" s="148" t="s">
        <v>237</v>
      </c>
      <c r="C102" s="149" t="s">
        <v>238</v>
      </c>
      <c r="D102" s="150" t="s">
        <v>95</v>
      </c>
      <c r="E102" s="151">
        <v>3</v>
      </c>
      <c r="F102" s="151">
        <v>0</v>
      </c>
      <c r="G102" s="152">
        <f t="shared" si="16"/>
        <v>0</v>
      </c>
      <c r="H102" s="153">
        <v>0</v>
      </c>
      <c r="I102" s="153">
        <f t="shared" si="17"/>
        <v>0</v>
      </c>
      <c r="J102" s="153">
        <v>0</v>
      </c>
      <c r="K102" s="153">
        <f t="shared" si="18"/>
        <v>0</v>
      </c>
      <c r="Q102" s="146">
        <v>2</v>
      </c>
      <c r="AA102" s="122">
        <v>12</v>
      </c>
      <c r="AB102" s="122">
        <v>1</v>
      </c>
      <c r="AC102" s="122">
        <v>64</v>
      </c>
      <c r="BB102" s="122">
        <v>1</v>
      </c>
      <c r="BC102" s="122">
        <f t="shared" si="19"/>
        <v>0</v>
      </c>
      <c r="BD102" s="122">
        <f t="shared" si="20"/>
        <v>0</v>
      </c>
      <c r="BE102" s="122">
        <f t="shared" si="21"/>
        <v>0</v>
      </c>
      <c r="BF102" s="122">
        <f t="shared" si="22"/>
        <v>0</v>
      </c>
      <c r="BG102" s="122">
        <f t="shared" si="23"/>
        <v>0</v>
      </c>
    </row>
    <row r="103" spans="1:59">
      <c r="A103" s="147">
        <v>65</v>
      </c>
      <c r="B103" s="148" t="s">
        <v>239</v>
      </c>
      <c r="C103" s="149" t="s">
        <v>240</v>
      </c>
      <c r="D103" s="150" t="s">
        <v>219</v>
      </c>
      <c r="E103" s="151">
        <v>3</v>
      </c>
      <c r="F103" s="151">
        <v>0</v>
      </c>
      <c r="G103" s="152">
        <f t="shared" si="16"/>
        <v>0</v>
      </c>
      <c r="H103" s="153">
        <v>0.45</v>
      </c>
      <c r="I103" s="153">
        <f t="shared" si="17"/>
        <v>1.35</v>
      </c>
      <c r="J103" s="153">
        <v>0</v>
      </c>
      <c r="K103" s="153">
        <f t="shared" si="18"/>
        <v>0</v>
      </c>
      <c r="Q103" s="146">
        <v>2</v>
      </c>
      <c r="AA103" s="122">
        <v>12</v>
      </c>
      <c r="AB103" s="122">
        <v>1</v>
      </c>
      <c r="AC103" s="122">
        <v>65</v>
      </c>
      <c r="BB103" s="122">
        <v>1</v>
      </c>
      <c r="BC103" s="122">
        <f t="shared" si="19"/>
        <v>0</v>
      </c>
      <c r="BD103" s="122">
        <f t="shared" si="20"/>
        <v>0</v>
      </c>
      <c r="BE103" s="122">
        <f t="shared" si="21"/>
        <v>0</v>
      </c>
      <c r="BF103" s="122">
        <f t="shared" si="22"/>
        <v>0</v>
      </c>
      <c r="BG103" s="122">
        <f t="shared" si="23"/>
        <v>0</v>
      </c>
    </row>
    <row r="104" spans="1:59">
      <c r="A104" s="147">
        <v>66</v>
      </c>
      <c r="B104" s="148" t="s">
        <v>241</v>
      </c>
      <c r="C104" s="149" t="s">
        <v>242</v>
      </c>
      <c r="D104" s="150" t="s">
        <v>219</v>
      </c>
      <c r="E104" s="151">
        <v>13</v>
      </c>
      <c r="F104" s="151">
        <v>0</v>
      </c>
      <c r="G104" s="152">
        <f t="shared" si="16"/>
        <v>0</v>
      </c>
      <c r="H104" s="153">
        <v>0.10100000000000001</v>
      </c>
      <c r="I104" s="153">
        <f t="shared" si="17"/>
        <v>1.3130000000000002</v>
      </c>
      <c r="J104" s="153">
        <v>0</v>
      </c>
      <c r="K104" s="153">
        <f t="shared" si="18"/>
        <v>0</v>
      </c>
      <c r="Q104" s="146">
        <v>2</v>
      </c>
      <c r="AA104" s="122">
        <v>12</v>
      </c>
      <c r="AB104" s="122">
        <v>1</v>
      </c>
      <c r="AC104" s="122">
        <v>66</v>
      </c>
      <c r="BB104" s="122">
        <v>1</v>
      </c>
      <c r="BC104" s="122">
        <f t="shared" si="19"/>
        <v>0</v>
      </c>
      <c r="BD104" s="122">
        <f t="shared" si="20"/>
        <v>0</v>
      </c>
      <c r="BE104" s="122">
        <f t="shared" si="21"/>
        <v>0</v>
      </c>
      <c r="BF104" s="122">
        <f t="shared" si="22"/>
        <v>0</v>
      </c>
      <c r="BG104" s="122">
        <f t="shared" si="23"/>
        <v>0</v>
      </c>
    </row>
    <row r="105" spans="1:59">
      <c r="A105" s="161"/>
      <c r="B105" s="162" t="s">
        <v>73</v>
      </c>
      <c r="C105" s="163" t="str">
        <f>CONCATENATE(B91," ",C91)</f>
        <v>8 Trubní vedení</v>
      </c>
      <c r="D105" s="161"/>
      <c r="E105" s="164"/>
      <c r="F105" s="164"/>
      <c r="G105" s="165">
        <f>SUM(G91:G104)</f>
        <v>0</v>
      </c>
      <c r="H105" s="166"/>
      <c r="I105" s="167">
        <f>SUM(I91:I104)</f>
        <v>15.87088</v>
      </c>
      <c r="J105" s="166"/>
      <c r="K105" s="167">
        <f>SUM(K91:K104)</f>
        <v>0</v>
      </c>
      <c r="Q105" s="146">
        <v>4</v>
      </c>
      <c r="BC105" s="168">
        <f>SUM(BC91:BC104)</f>
        <v>0</v>
      </c>
      <c r="BD105" s="168">
        <f>SUM(BD91:BD104)</f>
        <v>0</v>
      </c>
      <c r="BE105" s="168">
        <f>SUM(BE91:BE104)</f>
        <v>0</v>
      </c>
      <c r="BF105" s="168">
        <f>SUM(BF91:BF104)</f>
        <v>0</v>
      </c>
      <c r="BG105" s="168">
        <f>SUM(BG91:BG104)</f>
        <v>0</v>
      </c>
    </row>
    <row r="106" spans="1:59">
      <c r="A106" s="139" t="s">
        <v>69</v>
      </c>
      <c r="B106" s="140" t="s">
        <v>243</v>
      </c>
      <c r="C106" s="141" t="s">
        <v>244</v>
      </c>
      <c r="D106" s="142"/>
      <c r="E106" s="143"/>
      <c r="F106" s="143"/>
      <c r="G106" s="144"/>
      <c r="H106" s="145"/>
      <c r="I106" s="145"/>
      <c r="J106" s="145"/>
      <c r="K106" s="145"/>
      <c r="Q106" s="146">
        <v>1</v>
      </c>
    </row>
    <row r="107" spans="1:59">
      <c r="A107" s="147">
        <v>67</v>
      </c>
      <c r="B107" s="148" t="s">
        <v>245</v>
      </c>
      <c r="C107" s="149" t="s">
        <v>246</v>
      </c>
      <c r="D107" s="150" t="s">
        <v>72</v>
      </c>
      <c r="E107" s="151">
        <v>80</v>
      </c>
      <c r="F107" s="151">
        <v>0</v>
      </c>
      <c r="G107" s="152">
        <f t="shared" ref="G107:G115" si="24">E107*F107</f>
        <v>0</v>
      </c>
      <c r="H107" s="153">
        <v>0</v>
      </c>
      <c r="I107" s="153">
        <f t="shared" ref="I107:I115" si="25">E107*H107</f>
        <v>0</v>
      </c>
      <c r="J107" s="153">
        <v>-6.6000000000000003E-2</v>
      </c>
      <c r="K107" s="153">
        <f t="shared" ref="K107:K115" si="26">E107*J107</f>
        <v>-5.28</v>
      </c>
      <c r="Q107" s="146">
        <v>2</v>
      </c>
      <c r="AA107" s="122">
        <v>12</v>
      </c>
      <c r="AB107" s="122">
        <v>0</v>
      </c>
      <c r="AC107" s="122">
        <v>67</v>
      </c>
      <c r="BB107" s="122">
        <v>1</v>
      </c>
      <c r="BC107" s="122">
        <f t="shared" ref="BC107:BC115" si="27">IF(BB107=1,G107,0)</f>
        <v>0</v>
      </c>
      <c r="BD107" s="122">
        <f t="shared" ref="BD107:BD115" si="28">IF(BB107=2,G107,0)</f>
        <v>0</v>
      </c>
      <c r="BE107" s="122">
        <f t="shared" ref="BE107:BE115" si="29">IF(BB107=3,G107,0)</f>
        <v>0</v>
      </c>
      <c r="BF107" s="122">
        <f t="shared" ref="BF107:BF115" si="30">IF(BB107=4,G107,0)</f>
        <v>0</v>
      </c>
      <c r="BG107" s="122">
        <f t="shared" ref="BG107:BG115" si="31">IF(BB107=5,G107,0)</f>
        <v>0</v>
      </c>
    </row>
    <row r="108" spans="1:59">
      <c r="A108" s="147">
        <v>68</v>
      </c>
      <c r="B108" s="148" t="s">
        <v>247</v>
      </c>
      <c r="C108" s="149" t="s">
        <v>248</v>
      </c>
      <c r="D108" s="150" t="s">
        <v>72</v>
      </c>
      <c r="E108" s="151">
        <v>4</v>
      </c>
      <c r="F108" s="151">
        <v>0</v>
      </c>
      <c r="G108" s="152">
        <f t="shared" si="24"/>
        <v>0</v>
      </c>
      <c r="H108" s="153">
        <v>0</v>
      </c>
      <c r="I108" s="153">
        <f t="shared" si="25"/>
        <v>0</v>
      </c>
      <c r="J108" s="153">
        <v>-0.127</v>
      </c>
      <c r="K108" s="153">
        <f t="shared" si="26"/>
        <v>-0.50800000000000001</v>
      </c>
      <c r="Q108" s="146">
        <v>2</v>
      </c>
      <c r="AA108" s="122">
        <v>12</v>
      </c>
      <c r="AB108" s="122">
        <v>0</v>
      </c>
      <c r="AC108" s="122">
        <v>68</v>
      </c>
      <c r="BB108" s="122">
        <v>1</v>
      </c>
      <c r="BC108" s="122">
        <f t="shared" si="27"/>
        <v>0</v>
      </c>
      <c r="BD108" s="122">
        <f t="shared" si="28"/>
        <v>0</v>
      </c>
      <c r="BE108" s="122">
        <f t="shared" si="29"/>
        <v>0</v>
      </c>
      <c r="BF108" s="122">
        <f t="shared" si="30"/>
        <v>0</v>
      </c>
      <c r="BG108" s="122">
        <f t="shared" si="31"/>
        <v>0</v>
      </c>
    </row>
    <row r="109" spans="1:59">
      <c r="A109" s="147">
        <v>69</v>
      </c>
      <c r="B109" s="148" t="s">
        <v>249</v>
      </c>
      <c r="C109" s="149" t="s">
        <v>250</v>
      </c>
      <c r="D109" s="150" t="s">
        <v>251</v>
      </c>
      <c r="E109" s="151">
        <v>1</v>
      </c>
      <c r="F109" s="151">
        <v>0</v>
      </c>
      <c r="G109" s="152">
        <f t="shared" si="24"/>
        <v>0</v>
      </c>
      <c r="H109" s="153">
        <v>0</v>
      </c>
      <c r="I109" s="153">
        <f t="shared" si="25"/>
        <v>0</v>
      </c>
      <c r="J109" s="153">
        <v>-0.13</v>
      </c>
      <c r="K109" s="153">
        <f t="shared" si="26"/>
        <v>-0.13</v>
      </c>
      <c r="Q109" s="146">
        <v>2</v>
      </c>
      <c r="AA109" s="122">
        <v>12</v>
      </c>
      <c r="AB109" s="122">
        <v>0</v>
      </c>
      <c r="AC109" s="122">
        <v>69</v>
      </c>
      <c r="BB109" s="122">
        <v>1</v>
      </c>
      <c r="BC109" s="122">
        <f t="shared" si="27"/>
        <v>0</v>
      </c>
      <c r="BD109" s="122">
        <f t="shared" si="28"/>
        <v>0</v>
      </c>
      <c r="BE109" s="122">
        <f t="shared" si="29"/>
        <v>0</v>
      </c>
      <c r="BF109" s="122">
        <f t="shared" si="30"/>
        <v>0</v>
      </c>
      <c r="BG109" s="122">
        <f t="shared" si="31"/>
        <v>0</v>
      </c>
    </row>
    <row r="110" spans="1:59">
      <c r="A110" s="147">
        <v>70</v>
      </c>
      <c r="B110" s="148" t="s">
        <v>252</v>
      </c>
      <c r="C110" s="149" t="s">
        <v>253</v>
      </c>
      <c r="D110" s="150" t="s">
        <v>95</v>
      </c>
      <c r="E110" s="151">
        <v>48</v>
      </c>
      <c r="F110" s="151">
        <v>0</v>
      </c>
      <c r="G110" s="152">
        <f t="shared" si="24"/>
        <v>0</v>
      </c>
      <c r="H110" s="153">
        <v>6.3869999999999996E-2</v>
      </c>
      <c r="I110" s="153">
        <f t="shared" si="25"/>
        <v>3.06576</v>
      </c>
      <c r="J110" s="153">
        <v>0</v>
      </c>
      <c r="K110" s="153">
        <f t="shared" si="26"/>
        <v>0</v>
      </c>
      <c r="Q110" s="146">
        <v>2</v>
      </c>
      <c r="AA110" s="122">
        <v>12</v>
      </c>
      <c r="AB110" s="122">
        <v>0</v>
      </c>
      <c r="AC110" s="122">
        <v>70</v>
      </c>
      <c r="BB110" s="122">
        <v>1</v>
      </c>
      <c r="BC110" s="122">
        <f t="shared" si="27"/>
        <v>0</v>
      </c>
      <c r="BD110" s="122">
        <f t="shared" si="28"/>
        <v>0</v>
      </c>
      <c r="BE110" s="122">
        <f t="shared" si="29"/>
        <v>0</v>
      </c>
      <c r="BF110" s="122">
        <f t="shared" si="30"/>
        <v>0</v>
      </c>
      <c r="BG110" s="122">
        <f t="shared" si="31"/>
        <v>0</v>
      </c>
    </row>
    <row r="111" spans="1:59">
      <c r="A111" s="147">
        <v>71</v>
      </c>
      <c r="B111" s="148" t="s">
        <v>254</v>
      </c>
      <c r="C111" s="149" t="s">
        <v>255</v>
      </c>
      <c r="D111" s="150" t="s">
        <v>219</v>
      </c>
      <c r="E111" s="151">
        <v>7</v>
      </c>
      <c r="F111" s="151">
        <v>0</v>
      </c>
      <c r="G111" s="152">
        <f t="shared" si="24"/>
        <v>0</v>
      </c>
      <c r="H111" s="153">
        <v>0.24590000000000001</v>
      </c>
      <c r="I111" s="153">
        <f t="shared" si="25"/>
        <v>1.7213000000000001</v>
      </c>
      <c r="J111" s="153">
        <v>0</v>
      </c>
      <c r="K111" s="153">
        <f t="shared" si="26"/>
        <v>0</v>
      </c>
      <c r="Q111" s="146">
        <v>2</v>
      </c>
      <c r="AA111" s="122">
        <v>12</v>
      </c>
      <c r="AB111" s="122">
        <v>0</v>
      </c>
      <c r="AC111" s="122">
        <v>71</v>
      </c>
      <c r="BB111" s="122">
        <v>1</v>
      </c>
      <c r="BC111" s="122">
        <f t="shared" si="27"/>
        <v>0</v>
      </c>
      <c r="BD111" s="122">
        <f t="shared" si="28"/>
        <v>0</v>
      </c>
      <c r="BE111" s="122">
        <f t="shared" si="29"/>
        <v>0</v>
      </c>
      <c r="BF111" s="122">
        <f t="shared" si="30"/>
        <v>0</v>
      </c>
      <c r="BG111" s="122">
        <f t="shared" si="31"/>
        <v>0</v>
      </c>
    </row>
    <row r="112" spans="1:59">
      <c r="A112" s="147">
        <v>72</v>
      </c>
      <c r="B112" s="148" t="s">
        <v>256</v>
      </c>
      <c r="C112" s="149" t="s">
        <v>257</v>
      </c>
      <c r="D112" s="150" t="s">
        <v>72</v>
      </c>
      <c r="E112" s="151">
        <v>80</v>
      </c>
      <c r="F112" s="151">
        <v>0</v>
      </c>
      <c r="G112" s="152">
        <f t="shared" si="24"/>
        <v>0</v>
      </c>
      <c r="H112" s="153">
        <v>6.6000000000000003E-2</v>
      </c>
      <c r="I112" s="153">
        <f t="shared" si="25"/>
        <v>5.28</v>
      </c>
      <c r="J112" s="153">
        <v>0</v>
      </c>
      <c r="K112" s="153">
        <f t="shared" si="26"/>
        <v>0</v>
      </c>
      <c r="Q112" s="146">
        <v>2</v>
      </c>
      <c r="AA112" s="122">
        <v>12</v>
      </c>
      <c r="AB112" s="122">
        <v>0</v>
      </c>
      <c r="AC112" s="122">
        <v>72</v>
      </c>
      <c r="BB112" s="122">
        <v>1</v>
      </c>
      <c r="BC112" s="122">
        <f t="shared" si="27"/>
        <v>0</v>
      </c>
      <c r="BD112" s="122">
        <f t="shared" si="28"/>
        <v>0</v>
      </c>
      <c r="BE112" s="122">
        <f t="shared" si="29"/>
        <v>0</v>
      </c>
      <c r="BF112" s="122">
        <f t="shared" si="30"/>
        <v>0</v>
      </c>
      <c r="BG112" s="122">
        <f t="shared" si="31"/>
        <v>0</v>
      </c>
    </row>
    <row r="113" spans="1:59">
      <c r="A113" s="147">
        <v>73</v>
      </c>
      <c r="B113" s="148" t="s">
        <v>258</v>
      </c>
      <c r="C113" s="149" t="s">
        <v>259</v>
      </c>
      <c r="D113" s="150" t="s">
        <v>72</v>
      </c>
      <c r="E113" s="151">
        <v>4</v>
      </c>
      <c r="F113" s="151">
        <v>0</v>
      </c>
      <c r="G113" s="152">
        <f t="shared" si="24"/>
        <v>0</v>
      </c>
      <c r="H113" s="153">
        <v>0.127</v>
      </c>
      <c r="I113" s="153">
        <f t="shared" si="25"/>
        <v>0.50800000000000001</v>
      </c>
      <c r="J113" s="153">
        <v>0</v>
      </c>
      <c r="K113" s="153">
        <f t="shared" si="26"/>
        <v>0</v>
      </c>
      <c r="Q113" s="146">
        <v>2</v>
      </c>
      <c r="AA113" s="122">
        <v>12</v>
      </c>
      <c r="AB113" s="122">
        <v>0</v>
      </c>
      <c r="AC113" s="122">
        <v>73</v>
      </c>
      <c r="BB113" s="122">
        <v>1</v>
      </c>
      <c r="BC113" s="122">
        <f t="shared" si="27"/>
        <v>0</v>
      </c>
      <c r="BD113" s="122">
        <f t="shared" si="28"/>
        <v>0</v>
      </c>
      <c r="BE113" s="122">
        <f t="shared" si="29"/>
        <v>0</v>
      </c>
      <c r="BF113" s="122">
        <f t="shared" si="30"/>
        <v>0</v>
      </c>
      <c r="BG113" s="122">
        <f t="shared" si="31"/>
        <v>0</v>
      </c>
    </row>
    <row r="114" spans="1:59">
      <c r="A114" s="147">
        <v>74</v>
      </c>
      <c r="B114" s="148" t="s">
        <v>260</v>
      </c>
      <c r="C114" s="149" t="s">
        <v>261</v>
      </c>
      <c r="D114" s="150" t="s">
        <v>251</v>
      </c>
      <c r="E114" s="151">
        <v>1</v>
      </c>
      <c r="F114" s="151">
        <v>0</v>
      </c>
      <c r="G114" s="152">
        <f t="shared" si="24"/>
        <v>0</v>
      </c>
      <c r="H114" s="153">
        <v>0.13</v>
      </c>
      <c r="I114" s="153">
        <f t="shared" si="25"/>
        <v>0.13</v>
      </c>
      <c r="J114" s="153">
        <v>0</v>
      </c>
      <c r="K114" s="153">
        <f t="shared" si="26"/>
        <v>0</v>
      </c>
      <c r="Q114" s="146">
        <v>2</v>
      </c>
      <c r="AA114" s="122">
        <v>12</v>
      </c>
      <c r="AB114" s="122">
        <v>0</v>
      </c>
      <c r="AC114" s="122">
        <v>74</v>
      </c>
      <c r="BB114" s="122">
        <v>1</v>
      </c>
      <c r="BC114" s="122">
        <f t="shared" si="27"/>
        <v>0</v>
      </c>
      <c r="BD114" s="122">
        <f t="shared" si="28"/>
        <v>0</v>
      </c>
      <c r="BE114" s="122">
        <f t="shared" si="29"/>
        <v>0</v>
      </c>
      <c r="BF114" s="122">
        <f t="shared" si="30"/>
        <v>0</v>
      </c>
      <c r="BG114" s="122">
        <f t="shared" si="31"/>
        <v>0</v>
      </c>
    </row>
    <row r="115" spans="1:59">
      <c r="A115" s="147">
        <v>75</v>
      </c>
      <c r="B115" s="148" t="s">
        <v>262</v>
      </c>
      <c r="C115" s="149" t="s">
        <v>263</v>
      </c>
      <c r="D115" s="150" t="s">
        <v>264</v>
      </c>
      <c r="E115" s="151">
        <v>4800</v>
      </c>
      <c r="F115" s="151">
        <v>0</v>
      </c>
      <c r="G115" s="152">
        <f t="shared" si="24"/>
        <v>0</v>
      </c>
      <c r="H115" s="153">
        <v>0</v>
      </c>
      <c r="I115" s="153">
        <f t="shared" si="25"/>
        <v>0</v>
      </c>
      <c r="J115" s="153">
        <v>0</v>
      </c>
      <c r="K115" s="153">
        <f t="shared" si="26"/>
        <v>0</v>
      </c>
      <c r="Q115" s="146">
        <v>2</v>
      </c>
      <c r="AA115" s="122">
        <v>12</v>
      </c>
      <c r="AB115" s="122">
        <v>0</v>
      </c>
      <c r="AC115" s="122">
        <v>75</v>
      </c>
      <c r="BB115" s="122">
        <v>1</v>
      </c>
      <c r="BC115" s="122">
        <f t="shared" si="27"/>
        <v>0</v>
      </c>
      <c r="BD115" s="122">
        <f t="shared" si="28"/>
        <v>0</v>
      </c>
      <c r="BE115" s="122">
        <f t="shared" si="29"/>
        <v>0</v>
      </c>
      <c r="BF115" s="122">
        <f t="shared" si="30"/>
        <v>0</v>
      </c>
      <c r="BG115" s="122">
        <f t="shared" si="31"/>
        <v>0</v>
      </c>
    </row>
    <row r="116" spans="1:59">
      <c r="A116" s="154"/>
      <c r="B116" s="155"/>
      <c r="C116" s="196" t="s">
        <v>265</v>
      </c>
      <c r="D116" s="197"/>
      <c r="E116" s="156">
        <v>4800</v>
      </c>
      <c r="F116" s="157"/>
      <c r="G116" s="158"/>
      <c r="H116" s="159"/>
      <c r="I116" s="159"/>
      <c r="J116" s="159"/>
      <c r="K116" s="159"/>
      <c r="O116" s="160"/>
      <c r="Q116" s="146"/>
    </row>
    <row r="117" spans="1:59">
      <c r="A117" s="147">
        <v>76</v>
      </c>
      <c r="B117" s="148" t="s">
        <v>266</v>
      </c>
      <c r="C117" s="149" t="s">
        <v>267</v>
      </c>
      <c r="D117" s="150" t="s">
        <v>264</v>
      </c>
      <c r="E117" s="151">
        <v>240</v>
      </c>
      <c r="F117" s="151">
        <v>0</v>
      </c>
      <c r="G117" s="152">
        <f>E117*F117</f>
        <v>0</v>
      </c>
      <c r="H117" s="153">
        <v>0</v>
      </c>
      <c r="I117" s="153">
        <f>E117*H117</f>
        <v>0</v>
      </c>
      <c r="J117" s="153">
        <v>0</v>
      </c>
      <c r="K117" s="153">
        <f>E117*J117</f>
        <v>0</v>
      </c>
      <c r="Q117" s="146">
        <v>2</v>
      </c>
      <c r="AA117" s="122">
        <v>12</v>
      </c>
      <c r="AB117" s="122">
        <v>0</v>
      </c>
      <c r="AC117" s="122">
        <v>76</v>
      </c>
      <c r="BB117" s="122">
        <v>1</v>
      </c>
      <c r="BC117" s="122">
        <f>IF(BB117=1,G117,0)</f>
        <v>0</v>
      </c>
      <c r="BD117" s="122">
        <f>IF(BB117=2,G117,0)</f>
        <v>0</v>
      </c>
      <c r="BE117" s="122">
        <f>IF(BB117=3,G117,0)</f>
        <v>0</v>
      </c>
      <c r="BF117" s="122">
        <f>IF(BB117=4,G117,0)</f>
        <v>0</v>
      </c>
      <c r="BG117" s="122">
        <f>IF(BB117=5,G117,0)</f>
        <v>0</v>
      </c>
    </row>
    <row r="118" spans="1:59">
      <c r="A118" s="154"/>
      <c r="B118" s="155"/>
      <c r="C118" s="196" t="s">
        <v>268</v>
      </c>
      <c r="D118" s="197"/>
      <c r="E118" s="156">
        <v>240</v>
      </c>
      <c r="F118" s="157"/>
      <c r="G118" s="158"/>
      <c r="H118" s="159"/>
      <c r="I118" s="159"/>
      <c r="J118" s="159"/>
      <c r="K118" s="159"/>
      <c r="O118" s="160"/>
      <c r="Q118" s="146"/>
    </row>
    <row r="119" spans="1:59">
      <c r="A119" s="147">
        <v>77</v>
      </c>
      <c r="B119" s="148" t="s">
        <v>269</v>
      </c>
      <c r="C119" s="149" t="s">
        <v>270</v>
      </c>
      <c r="D119" s="150" t="s">
        <v>264</v>
      </c>
      <c r="E119" s="151">
        <v>60</v>
      </c>
      <c r="F119" s="151">
        <v>0</v>
      </c>
      <c r="G119" s="152">
        <f t="shared" ref="G119:G128" si="32">E119*F119</f>
        <v>0</v>
      </c>
      <c r="H119" s="153">
        <v>0</v>
      </c>
      <c r="I119" s="153">
        <f t="shared" ref="I119:I128" si="33">E119*H119</f>
        <v>0</v>
      </c>
      <c r="J119" s="153">
        <v>0</v>
      </c>
      <c r="K119" s="153">
        <f t="shared" ref="K119:K128" si="34">E119*J119</f>
        <v>0</v>
      </c>
      <c r="Q119" s="146">
        <v>2</v>
      </c>
      <c r="AA119" s="122">
        <v>12</v>
      </c>
      <c r="AB119" s="122">
        <v>0</v>
      </c>
      <c r="AC119" s="122">
        <v>77</v>
      </c>
      <c r="BB119" s="122">
        <v>1</v>
      </c>
      <c r="BC119" s="122">
        <f t="shared" ref="BC119:BC128" si="35">IF(BB119=1,G119,0)</f>
        <v>0</v>
      </c>
      <c r="BD119" s="122">
        <f t="shared" ref="BD119:BD128" si="36">IF(BB119=2,G119,0)</f>
        <v>0</v>
      </c>
      <c r="BE119" s="122">
        <f t="shared" ref="BE119:BE128" si="37">IF(BB119=3,G119,0)</f>
        <v>0</v>
      </c>
      <c r="BF119" s="122">
        <f t="shared" ref="BF119:BF128" si="38">IF(BB119=4,G119,0)</f>
        <v>0</v>
      </c>
      <c r="BG119" s="122">
        <f t="shared" ref="BG119:BG128" si="39">IF(BB119=5,G119,0)</f>
        <v>0</v>
      </c>
    </row>
    <row r="120" spans="1:59">
      <c r="A120" s="147">
        <v>78</v>
      </c>
      <c r="B120" s="148" t="s">
        <v>271</v>
      </c>
      <c r="C120" s="149" t="s">
        <v>272</v>
      </c>
      <c r="D120" s="150" t="s">
        <v>95</v>
      </c>
      <c r="E120" s="151">
        <v>760</v>
      </c>
      <c r="F120" s="151">
        <v>0</v>
      </c>
      <c r="G120" s="152">
        <f t="shared" si="32"/>
        <v>0</v>
      </c>
      <c r="H120" s="153">
        <v>8.2320000000000004E-2</v>
      </c>
      <c r="I120" s="153">
        <f t="shared" si="33"/>
        <v>62.563200000000002</v>
      </c>
      <c r="J120" s="153">
        <v>0</v>
      </c>
      <c r="K120" s="153">
        <f t="shared" si="34"/>
        <v>0</v>
      </c>
      <c r="Q120" s="146">
        <v>2</v>
      </c>
      <c r="AA120" s="122">
        <v>12</v>
      </c>
      <c r="AB120" s="122">
        <v>0</v>
      </c>
      <c r="AC120" s="122">
        <v>78</v>
      </c>
      <c r="BB120" s="122">
        <v>1</v>
      </c>
      <c r="BC120" s="122">
        <f t="shared" si="35"/>
        <v>0</v>
      </c>
      <c r="BD120" s="122">
        <f t="shared" si="36"/>
        <v>0</v>
      </c>
      <c r="BE120" s="122">
        <f t="shared" si="37"/>
        <v>0</v>
      </c>
      <c r="BF120" s="122">
        <f t="shared" si="38"/>
        <v>0</v>
      </c>
      <c r="BG120" s="122">
        <f t="shared" si="39"/>
        <v>0</v>
      </c>
    </row>
    <row r="121" spans="1:59">
      <c r="A121" s="147">
        <v>79</v>
      </c>
      <c r="B121" s="148" t="s">
        <v>273</v>
      </c>
      <c r="C121" s="149" t="s">
        <v>274</v>
      </c>
      <c r="D121" s="150" t="s">
        <v>95</v>
      </c>
      <c r="E121" s="151">
        <v>70</v>
      </c>
      <c r="F121" s="151">
        <v>0</v>
      </c>
      <c r="G121" s="152">
        <f t="shared" si="32"/>
        <v>0</v>
      </c>
      <c r="H121" s="153">
        <v>3.6999999999999999E-4</v>
      </c>
      <c r="I121" s="153">
        <f t="shared" si="33"/>
        <v>2.5899999999999999E-2</v>
      </c>
      <c r="J121" s="153">
        <v>0</v>
      </c>
      <c r="K121" s="153">
        <f t="shared" si="34"/>
        <v>0</v>
      </c>
      <c r="Q121" s="146">
        <v>2</v>
      </c>
      <c r="AA121" s="122">
        <v>12</v>
      </c>
      <c r="AB121" s="122">
        <v>0</v>
      </c>
      <c r="AC121" s="122">
        <v>79</v>
      </c>
      <c r="BB121" s="122">
        <v>1</v>
      </c>
      <c r="BC121" s="122">
        <f t="shared" si="35"/>
        <v>0</v>
      </c>
      <c r="BD121" s="122">
        <f t="shared" si="36"/>
        <v>0</v>
      </c>
      <c r="BE121" s="122">
        <f t="shared" si="37"/>
        <v>0</v>
      </c>
      <c r="BF121" s="122">
        <f t="shared" si="38"/>
        <v>0</v>
      </c>
      <c r="BG121" s="122">
        <f t="shared" si="39"/>
        <v>0</v>
      </c>
    </row>
    <row r="122" spans="1:59">
      <c r="A122" s="147">
        <v>80</v>
      </c>
      <c r="B122" s="148" t="s">
        <v>275</v>
      </c>
      <c r="C122" s="149" t="s">
        <v>276</v>
      </c>
      <c r="D122" s="150" t="s">
        <v>77</v>
      </c>
      <c r="E122" s="151">
        <v>36</v>
      </c>
      <c r="F122" s="151">
        <v>0</v>
      </c>
      <c r="G122" s="152">
        <f t="shared" si="32"/>
        <v>0</v>
      </c>
      <c r="H122" s="153">
        <v>6.6E-4</v>
      </c>
      <c r="I122" s="153">
        <f t="shared" si="33"/>
        <v>2.376E-2</v>
      </c>
      <c r="J122" s="153">
        <v>0</v>
      </c>
      <c r="K122" s="153">
        <f t="shared" si="34"/>
        <v>0</v>
      </c>
      <c r="Q122" s="146">
        <v>2</v>
      </c>
      <c r="AA122" s="122">
        <v>12</v>
      </c>
      <c r="AB122" s="122">
        <v>0</v>
      </c>
      <c r="AC122" s="122">
        <v>80</v>
      </c>
      <c r="BB122" s="122">
        <v>1</v>
      </c>
      <c r="BC122" s="122">
        <f t="shared" si="35"/>
        <v>0</v>
      </c>
      <c r="BD122" s="122">
        <f t="shared" si="36"/>
        <v>0</v>
      </c>
      <c r="BE122" s="122">
        <f t="shared" si="37"/>
        <v>0</v>
      </c>
      <c r="BF122" s="122">
        <f t="shared" si="38"/>
        <v>0</v>
      </c>
      <c r="BG122" s="122">
        <f t="shared" si="39"/>
        <v>0</v>
      </c>
    </row>
    <row r="123" spans="1:59">
      <c r="A123" s="147">
        <v>81</v>
      </c>
      <c r="B123" s="148" t="s">
        <v>277</v>
      </c>
      <c r="C123" s="149" t="s">
        <v>278</v>
      </c>
      <c r="D123" s="150" t="s">
        <v>95</v>
      </c>
      <c r="E123" s="151">
        <v>70</v>
      </c>
      <c r="F123" s="151">
        <v>0</v>
      </c>
      <c r="G123" s="152">
        <f t="shared" si="32"/>
        <v>0</v>
      </c>
      <c r="H123" s="153">
        <v>0</v>
      </c>
      <c r="I123" s="153">
        <f t="shared" si="33"/>
        <v>0</v>
      </c>
      <c r="J123" s="153">
        <v>0</v>
      </c>
      <c r="K123" s="153">
        <f t="shared" si="34"/>
        <v>0</v>
      </c>
      <c r="Q123" s="146">
        <v>2</v>
      </c>
      <c r="AA123" s="122">
        <v>12</v>
      </c>
      <c r="AB123" s="122">
        <v>0</v>
      </c>
      <c r="AC123" s="122">
        <v>81</v>
      </c>
      <c r="BB123" s="122">
        <v>1</v>
      </c>
      <c r="BC123" s="122">
        <f t="shared" si="35"/>
        <v>0</v>
      </c>
      <c r="BD123" s="122">
        <f t="shared" si="36"/>
        <v>0</v>
      </c>
      <c r="BE123" s="122">
        <f t="shared" si="37"/>
        <v>0</v>
      </c>
      <c r="BF123" s="122">
        <f t="shared" si="38"/>
        <v>0</v>
      </c>
      <c r="BG123" s="122">
        <f t="shared" si="39"/>
        <v>0</v>
      </c>
    </row>
    <row r="124" spans="1:59">
      <c r="A124" s="147">
        <v>82</v>
      </c>
      <c r="B124" s="148" t="s">
        <v>279</v>
      </c>
      <c r="C124" s="149" t="s">
        <v>280</v>
      </c>
      <c r="D124" s="150" t="s">
        <v>77</v>
      </c>
      <c r="E124" s="151">
        <v>36</v>
      </c>
      <c r="F124" s="151">
        <v>0</v>
      </c>
      <c r="G124" s="152">
        <f t="shared" si="32"/>
        <v>0</v>
      </c>
      <c r="H124" s="153">
        <v>0</v>
      </c>
      <c r="I124" s="153">
        <f t="shared" si="33"/>
        <v>0</v>
      </c>
      <c r="J124" s="153">
        <v>0</v>
      </c>
      <c r="K124" s="153">
        <f t="shared" si="34"/>
        <v>0</v>
      </c>
      <c r="Q124" s="146">
        <v>2</v>
      </c>
      <c r="AA124" s="122">
        <v>12</v>
      </c>
      <c r="AB124" s="122">
        <v>0</v>
      </c>
      <c r="AC124" s="122">
        <v>82</v>
      </c>
      <c r="BB124" s="122">
        <v>1</v>
      </c>
      <c r="BC124" s="122">
        <f t="shared" si="35"/>
        <v>0</v>
      </c>
      <c r="BD124" s="122">
        <f t="shared" si="36"/>
        <v>0</v>
      </c>
      <c r="BE124" s="122">
        <f t="shared" si="37"/>
        <v>0</v>
      </c>
      <c r="BF124" s="122">
        <f t="shared" si="38"/>
        <v>0</v>
      </c>
      <c r="BG124" s="122">
        <f t="shared" si="39"/>
        <v>0</v>
      </c>
    </row>
    <row r="125" spans="1:59">
      <c r="A125" s="147">
        <v>83</v>
      </c>
      <c r="B125" s="148" t="s">
        <v>281</v>
      </c>
      <c r="C125" s="149" t="s">
        <v>282</v>
      </c>
      <c r="D125" s="150" t="s">
        <v>95</v>
      </c>
      <c r="E125" s="151">
        <v>371</v>
      </c>
      <c r="F125" s="151">
        <v>0</v>
      </c>
      <c r="G125" s="152">
        <f t="shared" si="32"/>
        <v>0</v>
      </c>
      <c r="H125" s="153">
        <v>0.10598</v>
      </c>
      <c r="I125" s="153">
        <f t="shared" si="33"/>
        <v>39.318580000000004</v>
      </c>
      <c r="J125" s="153">
        <v>0</v>
      </c>
      <c r="K125" s="153">
        <f t="shared" si="34"/>
        <v>0</v>
      </c>
      <c r="Q125" s="146">
        <v>2</v>
      </c>
      <c r="AA125" s="122">
        <v>12</v>
      </c>
      <c r="AB125" s="122">
        <v>0</v>
      </c>
      <c r="AC125" s="122">
        <v>83</v>
      </c>
      <c r="BB125" s="122">
        <v>1</v>
      </c>
      <c r="BC125" s="122">
        <f t="shared" si="35"/>
        <v>0</v>
      </c>
      <c r="BD125" s="122">
        <f t="shared" si="36"/>
        <v>0</v>
      </c>
      <c r="BE125" s="122">
        <f t="shared" si="37"/>
        <v>0</v>
      </c>
      <c r="BF125" s="122">
        <f t="shared" si="38"/>
        <v>0</v>
      </c>
      <c r="BG125" s="122">
        <f t="shared" si="39"/>
        <v>0</v>
      </c>
    </row>
    <row r="126" spans="1:59">
      <c r="A126" s="147">
        <v>84</v>
      </c>
      <c r="B126" s="148" t="s">
        <v>283</v>
      </c>
      <c r="C126" s="149" t="s">
        <v>284</v>
      </c>
      <c r="D126" s="150" t="s">
        <v>95</v>
      </c>
      <c r="E126" s="151">
        <v>46</v>
      </c>
      <c r="F126" s="151">
        <v>0</v>
      </c>
      <c r="G126" s="152">
        <f t="shared" si="32"/>
        <v>0</v>
      </c>
      <c r="H126" s="153">
        <v>0.17732999999999999</v>
      </c>
      <c r="I126" s="153">
        <f t="shared" si="33"/>
        <v>8.1571800000000003</v>
      </c>
      <c r="J126" s="153">
        <v>0</v>
      </c>
      <c r="K126" s="153">
        <f t="shared" si="34"/>
        <v>0</v>
      </c>
      <c r="Q126" s="146">
        <v>2</v>
      </c>
      <c r="AA126" s="122">
        <v>12</v>
      </c>
      <c r="AB126" s="122">
        <v>0</v>
      </c>
      <c r="AC126" s="122">
        <v>84</v>
      </c>
      <c r="BB126" s="122">
        <v>1</v>
      </c>
      <c r="BC126" s="122">
        <f t="shared" si="35"/>
        <v>0</v>
      </c>
      <c r="BD126" s="122">
        <f t="shared" si="36"/>
        <v>0</v>
      </c>
      <c r="BE126" s="122">
        <f t="shared" si="37"/>
        <v>0</v>
      </c>
      <c r="BF126" s="122">
        <f t="shared" si="38"/>
        <v>0</v>
      </c>
      <c r="BG126" s="122">
        <f t="shared" si="39"/>
        <v>0</v>
      </c>
    </row>
    <row r="127" spans="1:59">
      <c r="A127" s="147">
        <v>85</v>
      </c>
      <c r="B127" s="148" t="s">
        <v>285</v>
      </c>
      <c r="C127" s="149" t="s">
        <v>286</v>
      </c>
      <c r="D127" s="150" t="s">
        <v>95</v>
      </c>
      <c r="E127" s="151">
        <v>707</v>
      </c>
      <c r="F127" s="151">
        <v>0</v>
      </c>
      <c r="G127" s="152">
        <f t="shared" si="32"/>
        <v>0</v>
      </c>
      <c r="H127" s="153">
        <v>0.13611999999999999</v>
      </c>
      <c r="I127" s="153">
        <f t="shared" si="33"/>
        <v>96.236839999999987</v>
      </c>
      <c r="J127" s="153">
        <v>0</v>
      </c>
      <c r="K127" s="153">
        <f t="shared" si="34"/>
        <v>0</v>
      </c>
      <c r="Q127" s="146">
        <v>2</v>
      </c>
      <c r="AA127" s="122">
        <v>12</v>
      </c>
      <c r="AB127" s="122">
        <v>0</v>
      </c>
      <c r="AC127" s="122">
        <v>85</v>
      </c>
      <c r="BB127" s="122">
        <v>1</v>
      </c>
      <c r="BC127" s="122">
        <f t="shared" si="35"/>
        <v>0</v>
      </c>
      <c r="BD127" s="122">
        <f t="shared" si="36"/>
        <v>0</v>
      </c>
      <c r="BE127" s="122">
        <f t="shared" si="37"/>
        <v>0</v>
      </c>
      <c r="BF127" s="122">
        <f t="shared" si="38"/>
        <v>0</v>
      </c>
      <c r="BG127" s="122">
        <f t="shared" si="39"/>
        <v>0</v>
      </c>
    </row>
    <row r="128" spans="1:59">
      <c r="A128" s="147">
        <v>86</v>
      </c>
      <c r="B128" s="148" t="s">
        <v>287</v>
      </c>
      <c r="C128" s="149" t="s">
        <v>288</v>
      </c>
      <c r="D128" s="150" t="s">
        <v>104</v>
      </c>
      <c r="E128" s="151">
        <v>3.68</v>
      </c>
      <c r="F128" s="151">
        <v>0</v>
      </c>
      <c r="G128" s="152">
        <f t="shared" si="32"/>
        <v>0</v>
      </c>
      <c r="H128" s="153">
        <v>2.3785500000000002</v>
      </c>
      <c r="I128" s="153">
        <f t="shared" si="33"/>
        <v>8.7530640000000002</v>
      </c>
      <c r="J128" s="153">
        <v>0</v>
      </c>
      <c r="K128" s="153">
        <f t="shared" si="34"/>
        <v>0</v>
      </c>
      <c r="Q128" s="146">
        <v>2</v>
      </c>
      <c r="AA128" s="122">
        <v>12</v>
      </c>
      <c r="AB128" s="122">
        <v>0</v>
      </c>
      <c r="AC128" s="122">
        <v>86</v>
      </c>
      <c r="BB128" s="122">
        <v>1</v>
      </c>
      <c r="BC128" s="122">
        <f t="shared" si="35"/>
        <v>0</v>
      </c>
      <c r="BD128" s="122">
        <f t="shared" si="36"/>
        <v>0</v>
      </c>
      <c r="BE128" s="122">
        <f t="shared" si="37"/>
        <v>0</v>
      </c>
      <c r="BF128" s="122">
        <f t="shared" si="38"/>
        <v>0</v>
      </c>
      <c r="BG128" s="122">
        <f t="shared" si="39"/>
        <v>0</v>
      </c>
    </row>
    <row r="129" spans="1:59">
      <c r="A129" s="154"/>
      <c r="B129" s="155"/>
      <c r="C129" s="196" t="s">
        <v>289</v>
      </c>
      <c r="D129" s="197"/>
      <c r="E129" s="156">
        <v>3.68</v>
      </c>
      <c r="F129" s="157"/>
      <c r="G129" s="158"/>
      <c r="H129" s="159"/>
      <c r="I129" s="159"/>
      <c r="J129" s="159"/>
      <c r="K129" s="159"/>
      <c r="O129" s="160"/>
      <c r="Q129" s="146"/>
    </row>
    <row r="130" spans="1:59">
      <c r="A130" s="147">
        <v>87</v>
      </c>
      <c r="B130" s="148" t="s">
        <v>290</v>
      </c>
      <c r="C130" s="149" t="s">
        <v>291</v>
      </c>
      <c r="D130" s="150" t="s">
        <v>72</v>
      </c>
      <c r="E130" s="151">
        <v>1535.2</v>
      </c>
      <c r="F130" s="151">
        <v>0</v>
      </c>
      <c r="G130" s="152">
        <f>E130*F130</f>
        <v>0</v>
      </c>
      <c r="H130" s="153">
        <v>2.1999999999999999E-2</v>
      </c>
      <c r="I130" s="153">
        <f>E130*H130</f>
        <v>33.7744</v>
      </c>
      <c r="J130" s="153">
        <v>0</v>
      </c>
      <c r="K130" s="153">
        <f>E130*J130</f>
        <v>0</v>
      </c>
      <c r="Q130" s="146">
        <v>2</v>
      </c>
      <c r="AA130" s="122">
        <v>12</v>
      </c>
      <c r="AB130" s="122">
        <v>1</v>
      </c>
      <c r="AC130" s="122">
        <v>87</v>
      </c>
      <c r="BB130" s="122">
        <v>1</v>
      </c>
      <c r="BC130" s="122">
        <f>IF(BB130=1,G130,0)</f>
        <v>0</v>
      </c>
      <c r="BD130" s="122">
        <f>IF(BB130=2,G130,0)</f>
        <v>0</v>
      </c>
      <c r="BE130" s="122">
        <f>IF(BB130=3,G130,0)</f>
        <v>0</v>
      </c>
      <c r="BF130" s="122">
        <f>IF(BB130=4,G130,0)</f>
        <v>0</v>
      </c>
      <c r="BG130" s="122">
        <f>IF(BB130=5,G130,0)</f>
        <v>0</v>
      </c>
    </row>
    <row r="131" spans="1:59">
      <c r="A131" s="154"/>
      <c r="B131" s="155"/>
      <c r="C131" s="196" t="s">
        <v>292</v>
      </c>
      <c r="D131" s="197"/>
      <c r="E131" s="156">
        <v>1535.2</v>
      </c>
      <c r="F131" s="157"/>
      <c r="G131" s="158"/>
      <c r="H131" s="159"/>
      <c r="I131" s="159"/>
      <c r="J131" s="159"/>
      <c r="K131" s="159"/>
      <c r="O131" s="160"/>
      <c r="Q131" s="146"/>
    </row>
    <row r="132" spans="1:59">
      <c r="A132" s="147">
        <v>88</v>
      </c>
      <c r="B132" s="148" t="s">
        <v>293</v>
      </c>
      <c r="C132" s="149" t="s">
        <v>294</v>
      </c>
      <c r="D132" s="150" t="s">
        <v>219</v>
      </c>
      <c r="E132" s="151">
        <v>375</v>
      </c>
      <c r="F132" s="151">
        <v>0</v>
      </c>
      <c r="G132" s="152">
        <f t="shared" ref="G132:G140" si="40">E132*F132</f>
        <v>0</v>
      </c>
      <c r="H132" s="153">
        <v>2.1000000000000001E-2</v>
      </c>
      <c r="I132" s="153">
        <f t="shared" ref="I132:I140" si="41">E132*H132</f>
        <v>7.8750000000000009</v>
      </c>
      <c r="J132" s="153">
        <v>0</v>
      </c>
      <c r="K132" s="153">
        <f t="shared" ref="K132:K140" si="42">E132*J132</f>
        <v>0</v>
      </c>
      <c r="Q132" s="146">
        <v>2</v>
      </c>
      <c r="AA132" s="122">
        <v>12</v>
      </c>
      <c r="AB132" s="122">
        <v>1</v>
      </c>
      <c r="AC132" s="122">
        <v>88</v>
      </c>
      <c r="BB132" s="122">
        <v>1</v>
      </c>
      <c r="BC132" s="122">
        <f t="shared" ref="BC132:BC140" si="43">IF(BB132=1,G132,0)</f>
        <v>0</v>
      </c>
      <c r="BD132" s="122">
        <f t="shared" ref="BD132:BD140" si="44">IF(BB132=2,G132,0)</f>
        <v>0</v>
      </c>
      <c r="BE132" s="122">
        <f t="shared" ref="BE132:BE140" si="45">IF(BB132=3,G132,0)</f>
        <v>0</v>
      </c>
      <c r="BF132" s="122">
        <f t="shared" ref="BF132:BF140" si="46">IF(BB132=4,G132,0)</f>
        <v>0</v>
      </c>
      <c r="BG132" s="122">
        <f t="shared" ref="BG132:BG140" si="47">IF(BB132=5,G132,0)</f>
        <v>0</v>
      </c>
    </row>
    <row r="133" spans="1:59">
      <c r="A133" s="147">
        <v>89</v>
      </c>
      <c r="B133" s="148" t="s">
        <v>295</v>
      </c>
      <c r="C133" s="149" t="s">
        <v>296</v>
      </c>
      <c r="D133" s="150" t="s">
        <v>219</v>
      </c>
      <c r="E133" s="151">
        <v>714</v>
      </c>
      <c r="F133" s="151">
        <v>0</v>
      </c>
      <c r="G133" s="152">
        <f t="shared" si="40"/>
        <v>0</v>
      </c>
      <c r="H133" s="153">
        <v>8.5999999999999993E-2</v>
      </c>
      <c r="I133" s="153">
        <f t="shared" si="41"/>
        <v>61.403999999999996</v>
      </c>
      <c r="J133" s="153">
        <v>0</v>
      </c>
      <c r="K133" s="153">
        <f t="shared" si="42"/>
        <v>0</v>
      </c>
      <c r="Q133" s="146">
        <v>2</v>
      </c>
      <c r="AA133" s="122">
        <v>12</v>
      </c>
      <c r="AB133" s="122">
        <v>1</v>
      </c>
      <c r="AC133" s="122">
        <v>89</v>
      </c>
      <c r="BB133" s="122">
        <v>1</v>
      </c>
      <c r="BC133" s="122">
        <f t="shared" si="43"/>
        <v>0</v>
      </c>
      <c r="BD133" s="122">
        <f t="shared" si="44"/>
        <v>0</v>
      </c>
      <c r="BE133" s="122">
        <f t="shared" si="45"/>
        <v>0</v>
      </c>
      <c r="BF133" s="122">
        <f t="shared" si="46"/>
        <v>0</v>
      </c>
      <c r="BG133" s="122">
        <f t="shared" si="47"/>
        <v>0</v>
      </c>
    </row>
    <row r="134" spans="1:59">
      <c r="A134" s="147">
        <v>90</v>
      </c>
      <c r="B134" s="148" t="s">
        <v>297</v>
      </c>
      <c r="C134" s="149" t="s">
        <v>298</v>
      </c>
      <c r="D134" s="150" t="s">
        <v>219</v>
      </c>
      <c r="E134" s="151">
        <v>4</v>
      </c>
      <c r="F134" s="151">
        <v>0</v>
      </c>
      <c r="G134" s="152">
        <f t="shared" si="40"/>
        <v>0</v>
      </c>
      <c r="H134" s="153">
        <v>0.16400000000000001</v>
      </c>
      <c r="I134" s="153">
        <f t="shared" si="41"/>
        <v>0.65600000000000003</v>
      </c>
      <c r="J134" s="153">
        <v>0</v>
      </c>
      <c r="K134" s="153">
        <f t="shared" si="42"/>
        <v>0</v>
      </c>
      <c r="Q134" s="146">
        <v>2</v>
      </c>
      <c r="AA134" s="122">
        <v>12</v>
      </c>
      <c r="AB134" s="122">
        <v>1</v>
      </c>
      <c r="AC134" s="122">
        <v>90</v>
      </c>
      <c r="BB134" s="122">
        <v>1</v>
      </c>
      <c r="BC134" s="122">
        <f t="shared" si="43"/>
        <v>0</v>
      </c>
      <c r="BD134" s="122">
        <f t="shared" si="44"/>
        <v>0</v>
      </c>
      <c r="BE134" s="122">
        <f t="shared" si="45"/>
        <v>0</v>
      </c>
      <c r="BF134" s="122">
        <f t="shared" si="46"/>
        <v>0</v>
      </c>
      <c r="BG134" s="122">
        <f t="shared" si="47"/>
        <v>0</v>
      </c>
    </row>
    <row r="135" spans="1:59">
      <c r="A135" s="147">
        <v>91</v>
      </c>
      <c r="B135" s="148" t="s">
        <v>299</v>
      </c>
      <c r="C135" s="149" t="s">
        <v>300</v>
      </c>
      <c r="D135" s="150" t="s">
        <v>219</v>
      </c>
      <c r="E135" s="151">
        <v>4</v>
      </c>
      <c r="F135" s="151">
        <v>0</v>
      </c>
      <c r="G135" s="152">
        <f t="shared" si="40"/>
        <v>0</v>
      </c>
      <c r="H135" s="153">
        <v>0.24399999999999999</v>
      </c>
      <c r="I135" s="153">
        <f t="shared" si="41"/>
        <v>0.97599999999999998</v>
      </c>
      <c r="J135" s="153">
        <v>0</v>
      </c>
      <c r="K135" s="153">
        <f t="shared" si="42"/>
        <v>0</v>
      </c>
      <c r="Q135" s="146">
        <v>2</v>
      </c>
      <c r="AA135" s="122">
        <v>12</v>
      </c>
      <c r="AB135" s="122">
        <v>1</v>
      </c>
      <c r="AC135" s="122">
        <v>91</v>
      </c>
      <c r="BB135" s="122">
        <v>1</v>
      </c>
      <c r="BC135" s="122">
        <f t="shared" si="43"/>
        <v>0</v>
      </c>
      <c r="BD135" s="122">
        <f t="shared" si="44"/>
        <v>0</v>
      </c>
      <c r="BE135" s="122">
        <f t="shared" si="45"/>
        <v>0</v>
      </c>
      <c r="BF135" s="122">
        <f t="shared" si="46"/>
        <v>0</v>
      </c>
      <c r="BG135" s="122">
        <f t="shared" si="47"/>
        <v>0</v>
      </c>
    </row>
    <row r="136" spans="1:59">
      <c r="A136" s="147">
        <v>92</v>
      </c>
      <c r="B136" s="148" t="s">
        <v>301</v>
      </c>
      <c r="C136" s="149" t="s">
        <v>302</v>
      </c>
      <c r="D136" s="150" t="s">
        <v>219</v>
      </c>
      <c r="E136" s="151">
        <v>46</v>
      </c>
      <c r="F136" s="151">
        <v>0</v>
      </c>
      <c r="G136" s="152">
        <f t="shared" si="40"/>
        <v>0</v>
      </c>
      <c r="H136" s="153">
        <v>0.248</v>
      </c>
      <c r="I136" s="153">
        <f t="shared" si="41"/>
        <v>11.407999999999999</v>
      </c>
      <c r="J136" s="153">
        <v>0</v>
      </c>
      <c r="K136" s="153">
        <f t="shared" si="42"/>
        <v>0</v>
      </c>
      <c r="Q136" s="146">
        <v>2</v>
      </c>
      <c r="AA136" s="122">
        <v>12</v>
      </c>
      <c r="AB136" s="122">
        <v>1</v>
      </c>
      <c r="AC136" s="122">
        <v>92</v>
      </c>
      <c r="BB136" s="122">
        <v>1</v>
      </c>
      <c r="BC136" s="122">
        <f t="shared" si="43"/>
        <v>0</v>
      </c>
      <c r="BD136" s="122">
        <f t="shared" si="44"/>
        <v>0</v>
      </c>
      <c r="BE136" s="122">
        <f t="shared" si="45"/>
        <v>0</v>
      </c>
      <c r="BF136" s="122">
        <f t="shared" si="46"/>
        <v>0</v>
      </c>
      <c r="BG136" s="122">
        <f t="shared" si="47"/>
        <v>0</v>
      </c>
    </row>
    <row r="137" spans="1:59">
      <c r="A137" s="147">
        <v>93</v>
      </c>
      <c r="B137" s="148" t="s">
        <v>303</v>
      </c>
      <c r="C137" s="149" t="s">
        <v>304</v>
      </c>
      <c r="D137" s="150" t="s">
        <v>219</v>
      </c>
      <c r="E137" s="151">
        <v>2</v>
      </c>
      <c r="F137" s="151">
        <v>0</v>
      </c>
      <c r="G137" s="152">
        <f t="shared" si="40"/>
        <v>0</v>
      </c>
      <c r="H137" s="153">
        <v>0</v>
      </c>
      <c r="I137" s="153">
        <f t="shared" si="41"/>
        <v>0</v>
      </c>
      <c r="J137" s="153">
        <v>0</v>
      </c>
      <c r="K137" s="153">
        <f t="shared" si="42"/>
        <v>0</v>
      </c>
      <c r="Q137" s="146">
        <v>2</v>
      </c>
      <c r="AA137" s="122">
        <v>12</v>
      </c>
      <c r="AB137" s="122">
        <v>1</v>
      </c>
      <c r="AC137" s="122">
        <v>93</v>
      </c>
      <c r="BB137" s="122">
        <v>1</v>
      </c>
      <c r="BC137" s="122">
        <f t="shared" si="43"/>
        <v>0</v>
      </c>
      <c r="BD137" s="122">
        <f t="shared" si="44"/>
        <v>0</v>
      </c>
      <c r="BE137" s="122">
        <f t="shared" si="45"/>
        <v>0</v>
      </c>
      <c r="BF137" s="122">
        <f t="shared" si="46"/>
        <v>0</v>
      </c>
      <c r="BG137" s="122">
        <f t="shared" si="47"/>
        <v>0</v>
      </c>
    </row>
    <row r="138" spans="1:59">
      <c r="A138" s="147">
        <v>94</v>
      </c>
      <c r="B138" s="148" t="s">
        <v>305</v>
      </c>
      <c r="C138" s="149" t="s">
        <v>306</v>
      </c>
      <c r="D138" s="150" t="s">
        <v>219</v>
      </c>
      <c r="E138" s="151">
        <v>1</v>
      </c>
      <c r="F138" s="151">
        <v>0</v>
      </c>
      <c r="G138" s="152">
        <f t="shared" si="40"/>
        <v>0</v>
      </c>
      <c r="H138" s="153">
        <v>0</v>
      </c>
      <c r="I138" s="153">
        <f t="shared" si="41"/>
        <v>0</v>
      </c>
      <c r="J138" s="153">
        <v>0</v>
      </c>
      <c r="K138" s="153">
        <f t="shared" si="42"/>
        <v>0</v>
      </c>
      <c r="Q138" s="146">
        <v>2</v>
      </c>
      <c r="AA138" s="122">
        <v>12</v>
      </c>
      <c r="AB138" s="122">
        <v>1</v>
      </c>
      <c r="AC138" s="122">
        <v>94</v>
      </c>
      <c r="BB138" s="122">
        <v>1</v>
      </c>
      <c r="BC138" s="122">
        <f t="shared" si="43"/>
        <v>0</v>
      </c>
      <c r="BD138" s="122">
        <f t="shared" si="44"/>
        <v>0</v>
      </c>
      <c r="BE138" s="122">
        <f t="shared" si="45"/>
        <v>0</v>
      </c>
      <c r="BF138" s="122">
        <f t="shared" si="46"/>
        <v>0</v>
      </c>
      <c r="BG138" s="122">
        <f t="shared" si="47"/>
        <v>0</v>
      </c>
    </row>
    <row r="139" spans="1:59">
      <c r="A139" s="147">
        <v>95</v>
      </c>
      <c r="B139" s="148" t="s">
        <v>307</v>
      </c>
      <c r="C139" s="149" t="s">
        <v>308</v>
      </c>
      <c r="D139" s="150" t="s">
        <v>219</v>
      </c>
      <c r="E139" s="151">
        <v>4</v>
      </c>
      <c r="F139" s="151">
        <v>0</v>
      </c>
      <c r="G139" s="152">
        <f t="shared" si="40"/>
        <v>0</v>
      </c>
      <c r="H139" s="153">
        <v>0</v>
      </c>
      <c r="I139" s="153">
        <f t="shared" si="41"/>
        <v>0</v>
      </c>
      <c r="J139" s="153">
        <v>0</v>
      </c>
      <c r="K139" s="153">
        <f t="shared" si="42"/>
        <v>0</v>
      </c>
      <c r="Q139" s="146">
        <v>2</v>
      </c>
      <c r="AA139" s="122">
        <v>12</v>
      </c>
      <c r="AB139" s="122">
        <v>1</v>
      </c>
      <c r="AC139" s="122">
        <v>95</v>
      </c>
      <c r="BB139" s="122">
        <v>1</v>
      </c>
      <c r="BC139" s="122">
        <f t="shared" si="43"/>
        <v>0</v>
      </c>
      <c r="BD139" s="122">
        <f t="shared" si="44"/>
        <v>0</v>
      </c>
      <c r="BE139" s="122">
        <f t="shared" si="45"/>
        <v>0</v>
      </c>
      <c r="BF139" s="122">
        <f t="shared" si="46"/>
        <v>0</v>
      </c>
      <c r="BG139" s="122">
        <f t="shared" si="47"/>
        <v>0</v>
      </c>
    </row>
    <row r="140" spans="1:59">
      <c r="A140" s="147">
        <v>96</v>
      </c>
      <c r="B140" s="148" t="s">
        <v>309</v>
      </c>
      <c r="C140" s="149" t="s">
        <v>310</v>
      </c>
      <c r="D140" s="150" t="s">
        <v>72</v>
      </c>
      <c r="E140" s="151">
        <v>7</v>
      </c>
      <c r="F140" s="151">
        <v>0</v>
      </c>
      <c r="G140" s="152">
        <f t="shared" si="40"/>
        <v>0</v>
      </c>
      <c r="H140" s="153">
        <v>0</v>
      </c>
      <c r="I140" s="153">
        <f t="shared" si="41"/>
        <v>0</v>
      </c>
      <c r="J140" s="153">
        <v>0</v>
      </c>
      <c r="K140" s="153">
        <f t="shared" si="42"/>
        <v>0</v>
      </c>
      <c r="Q140" s="146">
        <v>2</v>
      </c>
      <c r="AA140" s="122">
        <v>12</v>
      </c>
      <c r="AB140" s="122">
        <v>1</v>
      </c>
      <c r="AC140" s="122">
        <v>96</v>
      </c>
      <c r="BB140" s="122">
        <v>1</v>
      </c>
      <c r="BC140" s="122">
        <f t="shared" si="43"/>
        <v>0</v>
      </c>
      <c r="BD140" s="122">
        <f t="shared" si="44"/>
        <v>0</v>
      </c>
      <c r="BE140" s="122">
        <f t="shared" si="45"/>
        <v>0</v>
      </c>
      <c r="BF140" s="122">
        <f t="shared" si="46"/>
        <v>0</v>
      </c>
      <c r="BG140" s="122">
        <f t="shared" si="47"/>
        <v>0</v>
      </c>
    </row>
    <row r="141" spans="1:59">
      <c r="A141" s="161"/>
      <c r="B141" s="162" t="s">
        <v>73</v>
      </c>
      <c r="C141" s="163" t="str">
        <f>CONCATENATE(B106," ",C106)</f>
        <v>91 Doplňující práce na komunikaci</v>
      </c>
      <c r="D141" s="161"/>
      <c r="E141" s="164"/>
      <c r="F141" s="164"/>
      <c r="G141" s="165">
        <f>SUM(G106:G140)</f>
        <v>0</v>
      </c>
      <c r="H141" s="166"/>
      <c r="I141" s="167">
        <f>SUM(I106:I140)</f>
        <v>341.87698399999999</v>
      </c>
      <c r="J141" s="166"/>
      <c r="K141" s="167">
        <f>SUM(K106:K140)</f>
        <v>-5.9180000000000001</v>
      </c>
      <c r="Q141" s="146">
        <v>4</v>
      </c>
      <c r="BC141" s="168">
        <f>SUM(BC106:BC140)</f>
        <v>0</v>
      </c>
      <c r="BD141" s="168">
        <f>SUM(BD106:BD140)</f>
        <v>0</v>
      </c>
      <c r="BE141" s="168">
        <f>SUM(BE106:BE140)</f>
        <v>0</v>
      </c>
      <c r="BF141" s="168">
        <f>SUM(BF106:BF140)</f>
        <v>0</v>
      </c>
      <c r="BG141" s="168">
        <f>SUM(BG106:BG140)</f>
        <v>0</v>
      </c>
    </row>
    <row r="142" spans="1:59">
      <c r="A142" s="139" t="s">
        <v>69</v>
      </c>
      <c r="B142" s="140" t="s">
        <v>311</v>
      </c>
      <c r="C142" s="141" t="s">
        <v>312</v>
      </c>
      <c r="D142" s="142"/>
      <c r="E142" s="143"/>
      <c r="F142" s="143"/>
      <c r="G142" s="144"/>
      <c r="H142" s="145"/>
      <c r="I142" s="145"/>
      <c r="J142" s="145"/>
      <c r="K142" s="145"/>
      <c r="Q142" s="146">
        <v>1</v>
      </c>
    </row>
    <row r="143" spans="1:59">
      <c r="A143" s="147">
        <v>97</v>
      </c>
      <c r="B143" s="148" t="s">
        <v>313</v>
      </c>
      <c r="C143" s="149" t="s">
        <v>314</v>
      </c>
      <c r="D143" s="150" t="s">
        <v>219</v>
      </c>
      <c r="E143" s="151">
        <v>5</v>
      </c>
      <c r="F143" s="151">
        <v>0</v>
      </c>
      <c r="G143" s="152">
        <f>E143*F143</f>
        <v>0</v>
      </c>
      <c r="H143" s="153">
        <v>0</v>
      </c>
      <c r="I143" s="153">
        <f>E143*H143</f>
        <v>0</v>
      </c>
      <c r="J143" s="153">
        <v>-4.0000000000000001E-3</v>
      </c>
      <c r="K143" s="153">
        <f>E143*J143</f>
        <v>-0.02</v>
      </c>
      <c r="Q143" s="146">
        <v>2</v>
      </c>
      <c r="AA143" s="122">
        <v>12</v>
      </c>
      <c r="AB143" s="122">
        <v>0</v>
      </c>
      <c r="AC143" s="122">
        <v>97</v>
      </c>
      <c r="BB143" s="122">
        <v>1</v>
      </c>
      <c r="BC143" s="122">
        <f>IF(BB143=1,G143,0)</f>
        <v>0</v>
      </c>
      <c r="BD143" s="122">
        <f>IF(BB143=2,G143,0)</f>
        <v>0</v>
      </c>
      <c r="BE143" s="122">
        <f>IF(BB143=3,G143,0)</f>
        <v>0</v>
      </c>
      <c r="BF143" s="122">
        <f>IF(BB143=4,G143,0)</f>
        <v>0</v>
      </c>
      <c r="BG143" s="122">
        <f>IF(BB143=5,G143,0)</f>
        <v>0</v>
      </c>
    </row>
    <row r="144" spans="1:59">
      <c r="A144" s="161"/>
      <c r="B144" s="162" t="s">
        <v>73</v>
      </c>
      <c r="C144" s="163" t="str">
        <f>CONCATENATE(B142," ",C142)</f>
        <v>96 Bourání konstrukcí</v>
      </c>
      <c r="D144" s="161"/>
      <c r="E144" s="164"/>
      <c r="F144" s="164"/>
      <c r="G144" s="165">
        <f>SUM(G142:G143)</f>
        <v>0</v>
      </c>
      <c r="H144" s="166"/>
      <c r="I144" s="167">
        <f>SUM(I142:I143)</f>
        <v>0</v>
      </c>
      <c r="J144" s="166"/>
      <c r="K144" s="167">
        <f>SUM(K142:K143)</f>
        <v>-0.02</v>
      </c>
      <c r="Q144" s="146">
        <v>4</v>
      </c>
      <c r="BC144" s="168">
        <f>SUM(BC142:BC143)</f>
        <v>0</v>
      </c>
      <c r="BD144" s="168">
        <f>SUM(BD142:BD143)</f>
        <v>0</v>
      </c>
      <c r="BE144" s="168">
        <f>SUM(BE142:BE143)</f>
        <v>0</v>
      </c>
      <c r="BF144" s="168">
        <f>SUM(BF142:BF143)</f>
        <v>0</v>
      </c>
      <c r="BG144" s="168">
        <f>SUM(BG142:BG143)</f>
        <v>0</v>
      </c>
    </row>
    <row r="145" spans="1:59">
      <c r="A145" s="139" t="s">
        <v>69</v>
      </c>
      <c r="B145" s="140" t="s">
        <v>315</v>
      </c>
      <c r="C145" s="141" t="s">
        <v>316</v>
      </c>
      <c r="D145" s="142"/>
      <c r="E145" s="143"/>
      <c r="F145" s="143"/>
      <c r="G145" s="144"/>
      <c r="H145" s="145"/>
      <c r="I145" s="145"/>
      <c r="J145" s="145"/>
      <c r="K145" s="145"/>
      <c r="Q145" s="146">
        <v>1</v>
      </c>
    </row>
    <row r="146" spans="1:59">
      <c r="A146" s="147">
        <v>98</v>
      </c>
      <c r="B146" s="148" t="s">
        <v>317</v>
      </c>
      <c r="C146" s="149" t="s">
        <v>318</v>
      </c>
      <c r="D146" s="150" t="s">
        <v>136</v>
      </c>
      <c r="E146" s="151">
        <v>2694.3</v>
      </c>
      <c r="F146" s="151">
        <v>0</v>
      </c>
      <c r="G146" s="152">
        <f>E146*F146</f>
        <v>0</v>
      </c>
      <c r="H146" s="153">
        <v>0</v>
      </c>
      <c r="I146" s="153">
        <f>E146*H146</f>
        <v>0</v>
      </c>
      <c r="J146" s="153">
        <v>0</v>
      </c>
      <c r="K146" s="153">
        <f>E146*J146</f>
        <v>0</v>
      </c>
      <c r="Q146" s="146">
        <v>2</v>
      </c>
      <c r="AA146" s="122">
        <v>12</v>
      </c>
      <c r="AB146" s="122">
        <v>0</v>
      </c>
      <c r="AC146" s="122">
        <v>98</v>
      </c>
      <c r="BB146" s="122">
        <v>1</v>
      </c>
      <c r="BC146" s="122">
        <f>IF(BB146=1,G146,0)</f>
        <v>0</v>
      </c>
      <c r="BD146" s="122">
        <f>IF(BB146=2,G146,0)</f>
        <v>0</v>
      </c>
      <c r="BE146" s="122">
        <f>IF(BB146=3,G146,0)</f>
        <v>0</v>
      </c>
      <c r="BF146" s="122">
        <f>IF(BB146=4,G146,0)</f>
        <v>0</v>
      </c>
      <c r="BG146" s="122">
        <f>IF(BB146=5,G146,0)</f>
        <v>0</v>
      </c>
    </row>
    <row r="147" spans="1:59">
      <c r="A147" s="147">
        <v>99</v>
      </c>
      <c r="B147" s="148" t="s">
        <v>319</v>
      </c>
      <c r="C147" s="149" t="s">
        <v>320</v>
      </c>
      <c r="D147" s="150" t="s">
        <v>136</v>
      </c>
      <c r="E147" s="151">
        <v>35025.9</v>
      </c>
      <c r="F147" s="151">
        <v>0</v>
      </c>
      <c r="G147" s="152">
        <f>E147*F147</f>
        <v>0</v>
      </c>
      <c r="H147" s="153">
        <v>0</v>
      </c>
      <c r="I147" s="153">
        <f>E147*H147</f>
        <v>0</v>
      </c>
      <c r="J147" s="153">
        <v>0</v>
      </c>
      <c r="K147" s="153">
        <f>E147*J147</f>
        <v>0</v>
      </c>
      <c r="Q147" s="146">
        <v>2</v>
      </c>
      <c r="AA147" s="122">
        <v>12</v>
      </c>
      <c r="AB147" s="122">
        <v>0</v>
      </c>
      <c r="AC147" s="122">
        <v>99</v>
      </c>
      <c r="BB147" s="122">
        <v>1</v>
      </c>
      <c r="BC147" s="122">
        <f>IF(BB147=1,G147,0)</f>
        <v>0</v>
      </c>
      <c r="BD147" s="122">
        <f>IF(BB147=2,G147,0)</f>
        <v>0</v>
      </c>
      <c r="BE147" s="122">
        <f>IF(BB147=3,G147,0)</f>
        <v>0</v>
      </c>
      <c r="BF147" s="122">
        <f>IF(BB147=4,G147,0)</f>
        <v>0</v>
      </c>
      <c r="BG147" s="122">
        <f>IF(BB147=5,G147,0)</f>
        <v>0</v>
      </c>
    </row>
    <row r="148" spans="1:59">
      <c r="A148" s="154"/>
      <c r="B148" s="155"/>
      <c r="C148" s="196" t="s">
        <v>321</v>
      </c>
      <c r="D148" s="197"/>
      <c r="E148" s="156">
        <v>35025.9</v>
      </c>
      <c r="F148" s="157"/>
      <c r="G148" s="158"/>
      <c r="H148" s="159"/>
      <c r="I148" s="159"/>
      <c r="J148" s="159"/>
      <c r="K148" s="159"/>
      <c r="O148" s="160"/>
      <c r="Q148" s="146"/>
    </row>
    <row r="149" spans="1:59">
      <c r="A149" s="147">
        <v>100</v>
      </c>
      <c r="B149" s="148" t="s">
        <v>322</v>
      </c>
      <c r="C149" s="149" t="s">
        <v>323</v>
      </c>
      <c r="D149" s="150" t="s">
        <v>136</v>
      </c>
      <c r="E149" s="151">
        <v>511.84</v>
      </c>
      <c r="F149" s="151">
        <v>0</v>
      </c>
      <c r="G149" s="152">
        <f>E149*F149</f>
        <v>0</v>
      </c>
      <c r="H149" s="153">
        <v>0</v>
      </c>
      <c r="I149" s="153">
        <f>E149*H149</f>
        <v>0</v>
      </c>
      <c r="J149" s="153">
        <v>0</v>
      </c>
      <c r="K149" s="153">
        <f>E149*J149</f>
        <v>0</v>
      </c>
      <c r="Q149" s="146">
        <v>2</v>
      </c>
      <c r="AA149" s="122">
        <v>12</v>
      </c>
      <c r="AB149" s="122">
        <v>0</v>
      </c>
      <c r="AC149" s="122">
        <v>100</v>
      </c>
      <c r="BB149" s="122">
        <v>1</v>
      </c>
      <c r="BC149" s="122">
        <f>IF(BB149=1,G149,0)</f>
        <v>0</v>
      </c>
      <c r="BD149" s="122">
        <f>IF(BB149=2,G149,0)</f>
        <v>0</v>
      </c>
      <c r="BE149" s="122">
        <f>IF(BB149=3,G149,0)</f>
        <v>0</v>
      </c>
      <c r="BF149" s="122">
        <f>IF(BB149=4,G149,0)</f>
        <v>0</v>
      </c>
      <c r="BG149" s="122">
        <f>IF(BB149=5,G149,0)</f>
        <v>0</v>
      </c>
    </row>
    <row r="150" spans="1:59">
      <c r="A150" s="147">
        <v>101</v>
      </c>
      <c r="B150" s="148" t="s">
        <v>324</v>
      </c>
      <c r="C150" s="149" t="s">
        <v>325</v>
      </c>
      <c r="D150" s="150" t="s">
        <v>136</v>
      </c>
      <c r="E150" s="151">
        <v>1023.68</v>
      </c>
      <c r="F150" s="151">
        <v>0</v>
      </c>
      <c r="G150" s="152">
        <f>E150*F150</f>
        <v>0</v>
      </c>
      <c r="H150" s="153">
        <v>0</v>
      </c>
      <c r="I150" s="153">
        <f>E150*H150</f>
        <v>0</v>
      </c>
      <c r="J150" s="153">
        <v>0</v>
      </c>
      <c r="K150" s="153">
        <f>E150*J150</f>
        <v>0</v>
      </c>
      <c r="Q150" s="146">
        <v>2</v>
      </c>
      <c r="AA150" s="122">
        <v>12</v>
      </c>
      <c r="AB150" s="122">
        <v>0</v>
      </c>
      <c r="AC150" s="122">
        <v>101</v>
      </c>
      <c r="BB150" s="122">
        <v>1</v>
      </c>
      <c r="BC150" s="122">
        <f>IF(BB150=1,G150,0)</f>
        <v>0</v>
      </c>
      <c r="BD150" s="122">
        <f>IF(BB150=2,G150,0)</f>
        <v>0</v>
      </c>
      <c r="BE150" s="122">
        <f>IF(BB150=3,G150,0)</f>
        <v>0</v>
      </c>
      <c r="BF150" s="122">
        <f>IF(BB150=4,G150,0)</f>
        <v>0</v>
      </c>
      <c r="BG150" s="122">
        <f>IF(BB150=5,G150,0)</f>
        <v>0</v>
      </c>
    </row>
    <row r="151" spans="1:59">
      <c r="A151" s="154"/>
      <c r="B151" s="155"/>
      <c r="C151" s="196" t="s">
        <v>326</v>
      </c>
      <c r="D151" s="197"/>
      <c r="E151" s="156">
        <v>1023.68</v>
      </c>
      <c r="F151" s="157"/>
      <c r="G151" s="158"/>
      <c r="H151" s="159"/>
      <c r="I151" s="159"/>
      <c r="J151" s="159"/>
      <c r="K151" s="159"/>
      <c r="O151" s="160"/>
      <c r="Q151" s="146"/>
    </row>
    <row r="152" spans="1:59">
      <c r="A152" s="147">
        <v>102</v>
      </c>
      <c r="B152" s="148" t="s">
        <v>327</v>
      </c>
      <c r="C152" s="149" t="s">
        <v>328</v>
      </c>
      <c r="D152" s="150" t="s">
        <v>136</v>
      </c>
      <c r="E152" s="151">
        <v>1887.9</v>
      </c>
      <c r="F152" s="151">
        <v>0</v>
      </c>
      <c r="G152" s="152">
        <f>E152*F152</f>
        <v>0</v>
      </c>
      <c r="H152" s="153">
        <v>0</v>
      </c>
      <c r="I152" s="153">
        <f>E152*H152</f>
        <v>0</v>
      </c>
      <c r="J152" s="153">
        <v>0</v>
      </c>
      <c r="K152" s="153">
        <f>E152*J152</f>
        <v>0</v>
      </c>
      <c r="Q152" s="146">
        <v>2</v>
      </c>
      <c r="AA152" s="122">
        <v>12</v>
      </c>
      <c r="AB152" s="122">
        <v>1</v>
      </c>
      <c r="AC152" s="122">
        <v>102</v>
      </c>
      <c r="BB152" s="122">
        <v>1</v>
      </c>
      <c r="BC152" s="122">
        <f>IF(BB152=1,G152,0)</f>
        <v>0</v>
      </c>
      <c r="BD152" s="122">
        <f>IF(BB152=2,G152,0)</f>
        <v>0</v>
      </c>
      <c r="BE152" s="122">
        <f>IF(BB152=3,G152,0)</f>
        <v>0</v>
      </c>
      <c r="BF152" s="122">
        <f>IF(BB152=4,G152,0)</f>
        <v>0</v>
      </c>
      <c r="BG152" s="122">
        <f>IF(BB152=5,G152,0)</f>
        <v>0</v>
      </c>
    </row>
    <row r="153" spans="1:59">
      <c r="A153" s="147">
        <v>103</v>
      </c>
      <c r="B153" s="148" t="s">
        <v>329</v>
      </c>
      <c r="C153" s="149" t="s">
        <v>330</v>
      </c>
      <c r="D153" s="150" t="s">
        <v>136</v>
      </c>
      <c r="E153" s="151">
        <v>15.2</v>
      </c>
      <c r="F153" s="151">
        <v>0</v>
      </c>
      <c r="G153" s="152">
        <f>E153*F153</f>
        <v>0</v>
      </c>
      <c r="H153" s="153">
        <v>0</v>
      </c>
      <c r="I153" s="153">
        <f>E153*H153</f>
        <v>0</v>
      </c>
      <c r="J153" s="153">
        <v>0</v>
      </c>
      <c r="K153" s="153">
        <f>E153*J153</f>
        <v>0</v>
      </c>
      <c r="Q153" s="146">
        <v>2</v>
      </c>
      <c r="AA153" s="122">
        <v>12</v>
      </c>
      <c r="AB153" s="122">
        <v>1</v>
      </c>
      <c r="AC153" s="122">
        <v>103</v>
      </c>
      <c r="BB153" s="122">
        <v>1</v>
      </c>
      <c r="BC153" s="122">
        <f>IF(BB153=1,G153,0)</f>
        <v>0</v>
      </c>
      <c r="BD153" s="122">
        <f>IF(BB153=2,G153,0)</f>
        <v>0</v>
      </c>
      <c r="BE153" s="122">
        <f>IF(BB153=3,G153,0)</f>
        <v>0</v>
      </c>
      <c r="BF153" s="122">
        <f>IF(BB153=4,G153,0)</f>
        <v>0</v>
      </c>
      <c r="BG153" s="122">
        <f>IF(BB153=5,G153,0)</f>
        <v>0</v>
      </c>
    </row>
    <row r="154" spans="1:59">
      <c r="A154" s="147">
        <v>104</v>
      </c>
      <c r="B154" s="148" t="s">
        <v>331</v>
      </c>
      <c r="C154" s="149" t="s">
        <v>332</v>
      </c>
      <c r="D154" s="150" t="s">
        <v>136</v>
      </c>
      <c r="E154" s="151">
        <v>345.78</v>
      </c>
      <c r="F154" s="151">
        <v>0</v>
      </c>
      <c r="G154" s="152">
        <f>E154*F154</f>
        <v>0</v>
      </c>
      <c r="H154" s="153">
        <v>0</v>
      </c>
      <c r="I154" s="153">
        <f>E154*H154</f>
        <v>0</v>
      </c>
      <c r="J154" s="153">
        <v>0</v>
      </c>
      <c r="K154" s="153">
        <f>E154*J154</f>
        <v>0</v>
      </c>
      <c r="Q154" s="146">
        <v>2</v>
      </c>
      <c r="AA154" s="122">
        <v>12</v>
      </c>
      <c r="AB154" s="122">
        <v>1</v>
      </c>
      <c r="AC154" s="122">
        <v>104</v>
      </c>
      <c r="BB154" s="122">
        <v>1</v>
      </c>
      <c r="BC154" s="122">
        <f>IF(BB154=1,G154,0)</f>
        <v>0</v>
      </c>
      <c r="BD154" s="122">
        <f>IF(BB154=2,G154,0)</f>
        <v>0</v>
      </c>
      <c r="BE154" s="122">
        <f>IF(BB154=3,G154,0)</f>
        <v>0</v>
      </c>
      <c r="BF154" s="122">
        <f>IF(BB154=4,G154,0)</f>
        <v>0</v>
      </c>
      <c r="BG154" s="122">
        <f>IF(BB154=5,G154,0)</f>
        <v>0</v>
      </c>
    </row>
    <row r="155" spans="1:59">
      <c r="A155" s="161"/>
      <c r="B155" s="162" t="s">
        <v>73</v>
      </c>
      <c r="C155" s="163" t="str">
        <f>CONCATENATE(B145," ",C145)</f>
        <v>97 Prorážení otvorů</v>
      </c>
      <c r="D155" s="161"/>
      <c r="E155" s="164"/>
      <c r="F155" s="164"/>
      <c r="G155" s="165">
        <f>SUM(G145:G154)</f>
        <v>0</v>
      </c>
      <c r="H155" s="166"/>
      <c r="I155" s="167">
        <f>SUM(I145:I154)</f>
        <v>0</v>
      </c>
      <c r="J155" s="166"/>
      <c r="K155" s="167">
        <f>SUM(K145:K154)</f>
        <v>0</v>
      </c>
      <c r="Q155" s="146">
        <v>4</v>
      </c>
      <c r="BC155" s="168">
        <f>SUM(BC145:BC154)</f>
        <v>0</v>
      </c>
      <c r="BD155" s="168">
        <f>SUM(BD145:BD154)</f>
        <v>0</v>
      </c>
      <c r="BE155" s="168">
        <f>SUM(BE145:BE154)</f>
        <v>0</v>
      </c>
      <c r="BF155" s="168">
        <f>SUM(BF145:BF154)</f>
        <v>0</v>
      </c>
      <c r="BG155" s="168">
        <f>SUM(BG145:BG154)</f>
        <v>0</v>
      </c>
    </row>
    <row r="156" spans="1:59">
      <c r="A156" s="139" t="s">
        <v>69</v>
      </c>
      <c r="B156" s="140" t="s">
        <v>333</v>
      </c>
      <c r="C156" s="141" t="s">
        <v>334</v>
      </c>
      <c r="D156" s="142"/>
      <c r="E156" s="143"/>
      <c r="F156" s="143"/>
      <c r="G156" s="144"/>
      <c r="H156" s="145"/>
      <c r="I156" s="145"/>
      <c r="J156" s="145"/>
      <c r="K156" s="145"/>
      <c r="Q156" s="146">
        <v>1</v>
      </c>
    </row>
    <row r="157" spans="1:59">
      <c r="A157" s="147">
        <v>105</v>
      </c>
      <c r="B157" s="148" t="s">
        <v>335</v>
      </c>
      <c r="C157" s="149" t="s">
        <v>336</v>
      </c>
      <c r="D157" s="150" t="s">
        <v>104</v>
      </c>
      <c r="E157" s="151">
        <v>0.9</v>
      </c>
      <c r="F157" s="151">
        <v>0</v>
      </c>
      <c r="G157" s="152">
        <f>E157*F157</f>
        <v>0</v>
      </c>
      <c r="H157" s="153">
        <v>1E-3</v>
      </c>
      <c r="I157" s="153">
        <f>E157*H157</f>
        <v>9.0000000000000008E-4</v>
      </c>
      <c r="J157" s="153">
        <v>-2.38</v>
      </c>
      <c r="K157" s="153">
        <f>E157*J157</f>
        <v>-2.1419999999999999</v>
      </c>
      <c r="Q157" s="146">
        <v>2</v>
      </c>
      <c r="AA157" s="122">
        <v>12</v>
      </c>
      <c r="AB157" s="122">
        <v>0</v>
      </c>
      <c r="AC157" s="122">
        <v>105</v>
      </c>
      <c r="BB157" s="122">
        <v>1</v>
      </c>
      <c r="BC157" s="122">
        <f>IF(BB157=1,G157,0)</f>
        <v>0</v>
      </c>
      <c r="BD157" s="122">
        <f>IF(BB157=2,G157,0)</f>
        <v>0</v>
      </c>
      <c r="BE157" s="122">
        <f>IF(BB157=3,G157,0)</f>
        <v>0</v>
      </c>
      <c r="BF157" s="122">
        <f>IF(BB157=4,G157,0)</f>
        <v>0</v>
      </c>
      <c r="BG157" s="122">
        <f>IF(BB157=5,G157,0)</f>
        <v>0</v>
      </c>
    </row>
    <row r="158" spans="1:59">
      <c r="A158" s="154"/>
      <c r="B158" s="155"/>
      <c r="C158" s="196" t="s">
        <v>337</v>
      </c>
      <c r="D158" s="197"/>
      <c r="E158" s="156">
        <v>0.9</v>
      </c>
      <c r="F158" s="157"/>
      <c r="G158" s="158"/>
      <c r="H158" s="159"/>
      <c r="I158" s="159"/>
      <c r="J158" s="159"/>
      <c r="K158" s="159"/>
      <c r="O158" s="160"/>
      <c r="Q158" s="146"/>
    </row>
    <row r="159" spans="1:59">
      <c r="A159" s="161"/>
      <c r="B159" s="162" t="s">
        <v>73</v>
      </c>
      <c r="C159" s="163" t="str">
        <f>CONCATENATE(B156," ",C156)</f>
        <v>98 Demolice</v>
      </c>
      <c r="D159" s="161"/>
      <c r="E159" s="164"/>
      <c r="F159" s="164"/>
      <c r="G159" s="165">
        <f>SUM(G156:G158)</f>
        <v>0</v>
      </c>
      <c r="H159" s="166"/>
      <c r="I159" s="167">
        <f>SUM(I156:I158)</f>
        <v>9.0000000000000008E-4</v>
      </c>
      <c r="J159" s="166"/>
      <c r="K159" s="167">
        <f>SUM(K156:K158)</f>
        <v>-2.1419999999999999</v>
      </c>
      <c r="Q159" s="146">
        <v>4</v>
      </c>
      <c r="BC159" s="168">
        <f>SUM(BC156:BC158)</f>
        <v>0</v>
      </c>
      <c r="BD159" s="168">
        <f>SUM(BD156:BD158)</f>
        <v>0</v>
      </c>
      <c r="BE159" s="168">
        <f>SUM(BE156:BE158)</f>
        <v>0</v>
      </c>
      <c r="BF159" s="168">
        <f>SUM(BF156:BF158)</f>
        <v>0</v>
      </c>
      <c r="BG159" s="168">
        <f>SUM(BG156:BG158)</f>
        <v>0</v>
      </c>
    </row>
    <row r="160" spans="1:59">
      <c r="A160" s="139" t="s">
        <v>69</v>
      </c>
      <c r="B160" s="140" t="s">
        <v>338</v>
      </c>
      <c r="C160" s="141" t="s">
        <v>339</v>
      </c>
      <c r="D160" s="142"/>
      <c r="E160" s="143"/>
      <c r="F160" s="143"/>
      <c r="G160" s="144"/>
      <c r="H160" s="145"/>
      <c r="I160" s="145"/>
      <c r="J160" s="145"/>
      <c r="K160" s="145"/>
      <c r="Q160" s="146">
        <v>1</v>
      </c>
    </row>
    <row r="161" spans="1:59">
      <c r="A161" s="147">
        <v>106</v>
      </c>
      <c r="B161" s="148" t="s">
        <v>340</v>
      </c>
      <c r="C161" s="149" t="s">
        <v>341</v>
      </c>
      <c r="D161" s="150" t="s">
        <v>136</v>
      </c>
      <c r="E161" s="151">
        <v>4568.13</v>
      </c>
      <c r="F161" s="151">
        <v>0</v>
      </c>
      <c r="G161" s="152">
        <f>E161*F161</f>
        <v>0</v>
      </c>
      <c r="H161" s="153">
        <v>0</v>
      </c>
      <c r="I161" s="153">
        <f>E161*H161</f>
        <v>0</v>
      </c>
      <c r="J161" s="153">
        <v>0</v>
      </c>
      <c r="K161" s="153">
        <f>E161*J161</f>
        <v>0</v>
      </c>
      <c r="Q161" s="146">
        <v>2</v>
      </c>
      <c r="AA161" s="122">
        <v>12</v>
      </c>
      <c r="AB161" s="122">
        <v>0</v>
      </c>
      <c r="AC161" s="122">
        <v>106</v>
      </c>
      <c r="BB161" s="122">
        <v>1</v>
      </c>
      <c r="BC161" s="122">
        <f>IF(BB161=1,G161,0)</f>
        <v>0</v>
      </c>
      <c r="BD161" s="122">
        <f>IF(BB161=2,G161,0)</f>
        <v>0</v>
      </c>
      <c r="BE161" s="122">
        <f>IF(BB161=3,G161,0)</f>
        <v>0</v>
      </c>
      <c r="BF161" s="122">
        <f>IF(BB161=4,G161,0)</f>
        <v>0</v>
      </c>
      <c r="BG161" s="122">
        <f>IF(BB161=5,G161,0)</f>
        <v>0</v>
      </c>
    </row>
    <row r="162" spans="1:59">
      <c r="A162" s="161"/>
      <c r="B162" s="162" t="s">
        <v>73</v>
      </c>
      <c r="C162" s="163" t="str">
        <f>CONCATENATE(B160," ",C160)</f>
        <v>99 Staveništní přesun hmot</v>
      </c>
      <c r="D162" s="161"/>
      <c r="E162" s="164"/>
      <c r="F162" s="164"/>
      <c r="G162" s="165">
        <f>SUM(G160:G161)</f>
        <v>0</v>
      </c>
      <c r="H162" s="166"/>
      <c r="I162" s="167">
        <f>SUM(I160:I161)</f>
        <v>0</v>
      </c>
      <c r="J162" s="166"/>
      <c r="K162" s="167">
        <f>SUM(K160:K161)</f>
        <v>0</v>
      </c>
      <c r="Q162" s="146">
        <v>4</v>
      </c>
      <c r="BC162" s="168">
        <f>SUM(BC160:BC161)</f>
        <v>0</v>
      </c>
      <c r="BD162" s="168">
        <f>SUM(BD160:BD161)</f>
        <v>0</v>
      </c>
      <c r="BE162" s="168">
        <f>SUM(BE160:BE161)</f>
        <v>0</v>
      </c>
      <c r="BF162" s="168">
        <f>SUM(BF160:BF161)</f>
        <v>0</v>
      </c>
      <c r="BG162" s="168">
        <f>SUM(BG160:BG161)</f>
        <v>0</v>
      </c>
    </row>
    <row r="163" spans="1:59">
      <c r="A163" s="139" t="s">
        <v>69</v>
      </c>
      <c r="B163" s="140" t="s">
        <v>342</v>
      </c>
      <c r="C163" s="141" t="s">
        <v>343</v>
      </c>
      <c r="D163" s="142"/>
      <c r="E163" s="143"/>
      <c r="F163" s="143"/>
      <c r="G163" s="144"/>
      <c r="H163" s="145"/>
      <c r="I163" s="145"/>
      <c r="J163" s="145"/>
      <c r="K163" s="145"/>
      <c r="Q163" s="146">
        <v>1</v>
      </c>
    </row>
    <row r="164" spans="1:59">
      <c r="A164" s="147">
        <v>107</v>
      </c>
      <c r="B164" s="148" t="s">
        <v>344</v>
      </c>
      <c r="C164" s="149" t="s">
        <v>345</v>
      </c>
      <c r="D164" s="150" t="s">
        <v>77</v>
      </c>
      <c r="E164" s="151">
        <v>20</v>
      </c>
      <c r="F164" s="151">
        <v>0</v>
      </c>
      <c r="G164" s="152">
        <f>E164*F164</f>
        <v>0</v>
      </c>
      <c r="H164" s="153">
        <v>1.6000000000000001E-4</v>
      </c>
      <c r="I164" s="153">
        <f>E164*H164</f>
        <v>3.2000000000000002E-3</v>
      </c>
      <c r="J164" s="153">
        <v>0</v>
      </c>
      <c r="K164" s="153">
        <f>E164*J164</f>
        <v>0</v>
      </c>
      <c r="Q164" s="146">
        <v>2</v>
      </c>
      <c r="AA164" s="122">
        <v>12</v>
      </c>
      <c r="AB164" s="122">
        <v>0</v>
      </c>
      <c r="AC164" s="122">
        <v>107</v>
      </c>
      <c r="BB164" s="122">
        <v>2</v>
      </c>
      <c r="BC164" s="122">
        <f>IF(BB164=1,G164,0)</f>
        <v>0</v>
      </c>
      <c r="BD164" s="122">
        <f>IF(BB164=2,G164,0)</f>
        <v>0</v>
      </c>
      <c r="BE164" s="122">
        <f>IF(BB164=3,G164,0)</f>
        <v>0</v>
      </c>
      <c r="BF164" s="122">
        <f>IF(BB164=4,G164,0)</f>
        <v>0</v>
      </c>
      <c r="BG164" s="122">
        <f>IF(BB164=5,G164,0)</f>
        <v>0</v>
      </c>
    </row>
    <row r="165" spans="1:59">
      <c r="A165" s="147">
        <v>108</v>
      </c>
      <c r="B165" s="148" t="s">
        <v>346</v>
      </c>
      <c r="C165" s="149" t="s">
        <v>347</v>
      </c>
      <c r="D165" s="150" t="s">
        <v>77</v>
      </c>
      <c r="E165" s="151">
        <v>20</v>
      </c>
      <c r="F165" s="151">
        <v>0</v>
      </c>
      <c r="G165" s="152">
        <f>E165*F165</f>
        <v>0</v>
      </c>
      <c r="H165" s="153">
        <v>0</v>
      </c>
      <c r="I165" s="153">
        <f>E165*H165</f>
        <v>0</v>
      </c>
      <c r="J165" s="153">
        <v>0</v>
      </c>
      <c r="K165" s="153">
        <f>E165*J165</f>
        <v>0</v>
      </c>
      <c r="Q165" s="146">
        <v>2</v>
      </c>
      <c r="AA165" s="122">
        <v>12</v>
      </c>
      <c r="AB165" s="122">
        <v>0</v>
      </c>
      <c r="AC165" s="122">
        <v>108</v>
      </c>
      <c r="BB165" s="122">
        <v>2</v>
      </c>
      <c r="BC165" s="122">
        <f>IF(BB165=1,G165,0)</f>
        <v>0</v>
      </c>
      <c r="BD165" s="122">
        <f>IF(BB165=2,G165,0)</f>
        <v>0</v>
      </c>
      <c r="BE165" s="122">
        <f>IF(BB165=3,G165,0)</f>
        <v>0</v>
      </c>
      <c r="BF165" s="122">
        <f>IF(BB165=4,G165,0)</f>
        <v>0</v>
      </c>
      <c r="BG165" s="122">
        <f>IF(BB165=5,G165,0)</f>
        <v>0</v>
      </c>
    </row>
    <row r="166" spans="1:59">
      <c r="A166" s="161"/>
      <c r="B166" s="162" t="s">
        <v>73</v>
      </c>
      <c r="C166" s="163" t="str">
        <f>CONCATENATE(B163," ",C163)</f>
        <v>783 Nátěry</v>
      </c>
      <c r="D166" s="161"/>
      <c r="E166" s="164"/>
      <c r="F166" s="164"/>
      <c r="G166" s="165">
        <f>SUM(G163:G165)</f>
        <v>0</v>
      </c>
      <c r="H166" s="166"/>
      <c r="I166" s="167">
        <f>SUM(I163:I165)</f>
        <v>3.2000000000000002E-3</v>
      </c>
      <c r="J166" s="166"/>
      <c r="K166" s="167">
        <f>SUM(K163:K165)</f>
        <v>0</v>
      </c>
      <c r="Q166" s="146">
        <v>4</v>
      </c>
      <c r="BC166" s="168">
        <f>SUM(BC163:BC165)</f>
        <v>0</v>
      </c>
      <c r="BD166" s="168">
        <f>SUM(BD163:BD165)</f>
        <v>0</v>
      </c>
      <c r="BE166" s="168">
        <f>SUM(BE163:BE165)</f>
        <v>0</v>
      </c>
      <c r="BF166" s="168">
        <f>SUM(BF163:BF165)</f>
        <v>0</v>
      </c>
      <c r="BG166" s="168">
        <f>SUM(BG163:BG165)</f>
        <v>0</v>
      </c>
    </row>
    <row r="167" spans="1:59">
      <c r="A167" s="139"/>
      <c r="B167" s="140"/>
      <c r="C167" s="141"/>
      <c r="D167" s="142"/>
      <c r="E167" s="143"/>
      <c r="F167" s="143"/>
      <c r="G167" s="144"/>
      <c r="H167" s="145"/>
      <c r="I167" s="145"/>
      <c r="J167" s="145"/>
      <c r="K167" s="145"/>
      <c r="Q167" s="146">
        <v>1</v>
      </c>
    </row>
    <row r="168" spans="1:59">
      <c r="A168" s="147"/>
      <c r="B168" s="148"/>
      <c r="C168" s="149"/>
      <c r="D168" s="150"/>
      <c r="E168" s="151"/>
      <c r="F168" s="151"/>
      <c r="G168" s="152"/>
      <c r="H168" s="153"/>
      <c r="I168" s="153"/>
      <c r="J168" s="153"/>
      <c r="K168" s="153"/>
      <c r="Q168" s="146">
        <v>2</v>
      </c>
      <c r="AA168" s="122">
        <v>12</v>
      </c>
      <c r="AB168" s="122">
        <v>0</v>
      </c>
      <c r="AC168" s="122">
        <v>109</v>
      </c>
      <c r="BB168" s="122">
        <v>4</v>
      </c>
      <c r="BC168" s="122">
        <f>IF(BB168=1,G168,0)</f>
        <v>0</v>
      </c>
      <c r="BD168" s="122">
        <f>IF(BB168=2,G168,0)</f>
        <v>0</v>
      </c>
      <c r="BE168" s="122">
        <f>IF(BB168=3,G168,0)</f>
        <v>0</v>
      </c>
      <c r="BF168" s="122">
        <f>IF(BB168=4,G168,0)</f>
        <v>0</v>
      </c>
      <c r="BG168" s="122">
        <f>IF(BB168=5,G168,0)</f>
        <v>0</v>
      </c>
    </row>
    <row r="169" spans="1:59">
      <c r="A169" s="161"/>
      <c r="B169" s="162"/>
      <c r="C169" s="163"/>
      <c r="D169" s="161"/>
      <c r="E169" s="164"/>
      <c r="F169" s="164"/>
      <c r="G169" s="165"/>
      <c r="H169" s="166"/>
      <c r="I169" s="167"/>
      <c r="J169" s="166"/>
      <c r="K169" s="167"/>
      <c r="Q169" s="146">
        <v>4</v>
      </c>
      <c r="BC169" s="168">
        <f>SUM(BC167:BC168)</f>
        <v>0</v>
      </c>
      <c r="BD169" s="168">
        <f>SUM(BD167:BD168)</f>
        <v>0</v>
      </c>
      <c r="BE169" s="168">
        <f>SUM(BE167:BE168)</f>
        <v>0</v>
      </c>
      <c r="BF169" s="168">
        <f>SUM(BF167:BF168)</f>
        <v>0</v>
      </c>
      <c r="BG169" s="168">
        <f>SUM(BG167:BG168)</f>
        <v>0</v>
      </c>
    </row>
    <row r="170" spans="1:59">
      <c r="A170" s="139" t="s">
        <v>69</v>
      </c>
      <c r="B170" s="140" t="s">
        <v>348</v>
      </c>
      <c r="C170" s="141" t="s">
        <v>349</v>
      </c>
      <c r="D170" s="142"/>
      <c r="E170" s="143"/>
      <c r="F170" s="143"/>
      <c r="G170" s="144"/>
      <c r="H170" s="145"/>
      <c r="I170" s="145"/>
      <c r="J170" s="145"/>
      <c r="K170" s="145"/>
      <c r="Q170" s="146">
        <v>1</v>
      </c>
    </row>
    <row r="171" spans="1:59">
      <c r="A171" s="147">
        <v>110</v>
      </c>
      <c r="B171" s="148" t="s">
        <v>350</v>
      </c>
      <c r="C171" s="149" t="s">
        <v>351</v>
      </c>
      <c r="D171" s="150" t="s">
        <v>95</v>
      </c>
      <c r="E171" s="151">
        <v>49</v>
      </c>
      <c r="F171" s="151">
        <v>0</v>
      </c>
      <c r="G171" s="152">
        <f>E171*F171</f>
        <v>0</v>
      </c>
      <c r="H171" s="153">
        <v>0</v>
      </c>
      <c r="I171" s="153">
        <f>E171*H171</f>
        <v>0</v>
      </c>
      <c r="J171" s="153">
        <v>0</v>
      </c>
      <c r="K171" s="153">
        <f>E171*J171</f>
        <v>0</v>
      </c>
      <c r="Q171" s="146">
        <v>2</v>
      </c>
      <c r="AA171" s="122">
        <v>12</v>
      </c>
      <c r="AB171" s="122">
        <v>0</v>
      </c>
      <c r="AC171" s="122">
        <v>110</v>
      </c>
      <c r="BB171" s="122">
        <v>4</v>
      </c>
      <c r="BC171" s="122">
        <f>IF(BB171=1,G171,0)</f>
        <v>0</v>
      </c>
      <c r="BD171" s="122">
        <f>IF(BB171=2,G171,0)</f>
        <v>0</v>
      </c>
      <c r="BE171" s="122">
        <f>IF(BB171=3,G171,0)</f>
        <v>0</v>
      </c>
      <c r="BF171" s="122">
        <f>IF(BB171=4,G171,0)</f>
        <v>0</v>
      </c>
      <c r="BG171" s="122">
        <f>IF(BB171=5,G171,0)</f>
        <v>0</v>
      </c>
    </row>
    <row r="172" spans="1:59">
      <c r="A172" s="147">
        <v>111</v>
      </c>
      <c r="B172" s="148" t="s">
        <v>352</v>
      </c>
      <c r="C172" s="149" t="s">
        <v>353</v>
      </c>
      <c r="D172" s="150" t="s">
        <v>95</v>
      </c>
      <c r="E172" s="151">
        <v>49</v>
      </c>
      <c r="F172" s="151">
        <v>0</v>
      </c>
      <c r="G172" s="152">
        <f>E172*F172</f>
        <v>0</v>
      </c>
      <c r="H172" s="153">
        <v>0</v>
      </c>
      <c r="I172" s="153">
        <f>E172*H172</f>
        <v>0</v>
      </c>
      <c r="J172" s="153">
        <v>0</v>
      </c>
      <c r="K172" s="153">
        <f>E172*J172</f>
        <v>0</v>
      </c>
      <c r="Q172" s="146">
        <v>2</v>
      </c>
      <c r="AA172" s="122">
        <v>12</v>
      </c>
      <c r="AB172" s="122">
        <v>1</v>
      </c>
      <c r="AC172" s="122">
        <v>111</v>
      </c>
      <c r="BB172" s="122">
        <v>4</v>
      </c>
      <c r="BC172" s="122">
        <f>IF(BB172=1,G172,0)</f>
        <v>0</v>
      </c>
      <c r="BD172" s="122">
        <f>IF(BB172=2,G172,0)</f>
        <v>0</v>
      </c>
      <c r="BE172" s="122">
        <f>IF(BB172=3,G172,0)</f>
        <v>0</v>
      </c>
      <c r="BF172" s="122">
        <f>IF(BB172=4,G172,0)</f>
        <v>0</v>
      </c>
      <c r="BG172" s="122">
        <f>IF(BB172=5,G172,0)</f>
        <v>0</v>
      </c>
    </row>
    <row r="173" spans="1:59">
      <c r="A173" s="161"/>
      <c r="B173" s="162" t="s">
        <v>73</v>
      </c>
      <c r="C173" s="163" t="str">
        <f>CONCATENATE(B170," ",C170)</f>
        <v>M46 Zemní práce při montážích</v>
      </c>
      <c r="D173" s="161"/>
      <c r="E173" s="164"/>
      <c r="F173" s="164"/>
      <c r="G173" s="165">
        <f>SUM(G170:G172)</f>
        <v>0</v>
      </c>
      <c r="H173" s="166"/>
      <c r="I173" s="167">
        <f>SUM(I170:I172)</f>
        <v>0</v>
      </c>
      <c r="J173" s="166"/>
      <c r="K173" s="167">
        <f>SUM(K170:K172)</f>
        <v>0</v>
      </c>
      <c r="Q173" s="146">
        <v>4</v>
      </c>
      <c r="BC173" s="168">
        <f>SUM(BC170:BC172)</f>
        <v>0</v>
      </c>
      <c r="BD173" s="168">
        <f>SUM(BD170:BD172)</f>
        <v>0</v>
      </c>
      <c r="BE173" s="168">
        <f>SUM(BE170:BE172)</f>
        <v>0</v>
      </c>
      <c r="BF173" s="168">
        <f>SUM(BF170:BF172)</f>
        <v>0</v>
      </c>
      <c r="BG173" s="168">
        <f>SUM(BG170:BG172)</f>
        <v>0</v>
      </c>
    </row>
    <row r="174" spans="1:59">
      <c r="E174" s="122"/>
    </row>
    <row r="175" spans="1:59">
      <c r="E175" s="122"/>
    </row>
    <row r="176" spans="1:59">
      <c r="E176" s="122"/>
    </row>
    <row r="177" spans="5:5">
      <c r="E177" s="122"/>
    </row>
    <row r="178" spans="5:5">
      <c r="E178" s="122"/>
    </row>
    <row r="179" spans="5:5">
      <c r="E179" s="122"/>
    </row>
    <row r="180" spans="5:5">
      <c r="E180" s="122"/>
    </row>
    <row r="181" spans="5:5">
      <c r="E181" s="122"/>
    </row>
    <row r="182" spans="5:5">
      <c r="E182" s="122"/>
    </row>
    <row r="183" spans="5:5">
      <c r="E183" s="122"/>
    </row>
    <row r="184" spans="5:5">
      <c r="E184" s="122"/>
    </row>
    <row r="185" spans="5:5">
      <c r="E185" s="122"/>
    </row>
    <row r="186" spans="5:5">
      <c r="E186" s="122"/>
    </row>
    <row r="187" spans="5:5">
      <c r="E187" s="122"/>
    </row>
    <row r="188" spans="5:5">
      <c r="E188" s="122"/>
    </row>
    <row r="189" spans="5:5">
      <c r="E189" s="122"/>
    </row>
    <row r="190" spans="5:5">
      <c r="E190" s="122"/>
    </row>
    <row r="191" spans="5:5">
      <c r="E191" s="122"/>
    </row>
    <row r="192" spans="5:5">
      <c r="E192" s="122"/>
    </row>
    <row r="193" spans="1:7">
      <c r="E193" s="122"/>
    </row>
    <row r="194" spans="1:7">
      <c r="E194" s="122"/>
    </row>
    <row r="195" spans="1:7">
      <c r="E195" s="122"/>
    </row>
    <row r="196" spans="1:7">
      <c r="E196" s="122"/>
    </row>
    <row r="197" spans="1:7">
      <c r="A197" s="169"/>
      <c r="B197" s="169"/>
      <c r="C197" s="169"/>
      <c r="D197" s="169"/>
      <c r="E197" s="169"/>
      <c r="F197" s="169"/>
      <c r="G197" s="169"/>
    </row>
    <row r="198" spans="1:7">
      <c r="A198" s="169"/>
      <c r="B198" s="169"/>
      <c r="C198" s="169"/>
      <c r="D198" s="169"/>
      <c r="E198" s="169"/>
      <c r="F198" s="169"/>
      <c r="G198" s="169"/>
    </row>
    <row r="199" spans="1:7">
      <c r="A199" s="169"/>
      <c r="B199" s="169"/>
      <c r="C199" s="169"/>
      <c r="D199" s="169"/>
      <c r="E199" s="169"/>
      <c r="F199" s="169"/>
      <c r="G199" s="169"/>
    </row>
    <row r="200" spans="1:7">
      <c r="A200" s="169"/>
      <c r="B200" s="169"/>
      <c r="C200" s="169"/>
      <c r="D200" s="169"/>
      <c r="E200" s="169"/>
      <c r="F200" s="169"/>
      <c r="G200" s="169"/>
    </row>
    <row r="201" spans="1:7">
      <c r="E201" s="122"/>
    </row>
    <row r="202" spans="1:7">
      <c r="E202" s="122"/>
    </row>
    <row r="203" spans="1:7">
      <c r="E203" s="122"/>
    </row>
    <row r="204" spans="1:7">
      <c r="E204" s="122"/>
    </row>
    <row r="205" spans="1:7">
      <c r="E205" s="122"/>
    </row>
    <row r="206" spans="1:7">
      <c r="E206" s="122"/>
    </row>
    <row r="207" spans="1:7">
      <c r="E207" s="122"/>
    </row>
    <row r="208" spans="1:7">
      <c r="E208" s="122"/>
    </row>
    <row r="209" spans="5:5">
      <c r="E209" s="122"/>
    </row>
    <row r="210" spans="5:5">
      <c r="E210" s="122"/>
    </row>
    <row r="211" spans="5:5">
      <c r="E211" s="122"/>
    </row>
    <row r="212" spans="5:5">
      <c r="E212" s="122"/>
    </row>
    <row r="213" spans="5:5">
      <c r="E213" s="122"/>
    </row>
    <row r="214" spans="5:5">
      <c r="E214" s="122"/>
    </row>
    <row r="215" spans="5:5">
      <c r="E215" s="122"/>
    </row>
    <row r="216" spans="5:5">
      <c r="E216" s="122"/>
    </row>
    <row r="217" spans="5:5">
      <c r="E217" s="122"/>
    </row>
    <row r="218" spans="5:5">
      <c r="E218" s="122"/>
    </row>
    <row r="219" spans="5:5">
      <c r="E219" s="122"/>
    </row>
    <row r="220" spans="5:5">
      <c r="E220" s="122"/>
    </row>
    <row r="221" spans="5:5">
      <c r="E221" s="122"/>
    </row>
    <row r="222" spans="5:5">
      <c r="E222" s="122"/>
    </row>
    <row r="223" spans="5:5">
      <c r="E223" s="122"/>
    </row>
    <row r="224" spans="5:5">
      <c r="E224" s="122"/>
    </row>
    <row r="225" spans="1:7">
      <c r="E225" s="122"/>
    </row>
    <row r="226" spans="1:7">
      <c r="A226" s="170"/>
      <c r="B226" s="170"/>
    </row>
    <row r="227" spans="1:7">
      <c r="A227" s="169"/>
      <c r="B227" s="169"/>
      <c r="C227" s="172"/>
      <c r="D227" s="172"/>
      <c r="E227" s="173"/>
      <c r="F227" s="172"/>
      <c r="G227" s="174"/>
    </row>
    <row r="228" spans="1:7">
      <c r="A228" s="175"/>
      <c r="B228" s="175"/>
      <c r="C228" s="169"/>
      <c r="D228" s="169"/>
      <c r="E228" s="176"/>
      <c r="F228" s="169"/>
      <c r="G228" s="169"/>
    </row>
    <row r="229" spans="1:7">
      <c r="A229" s="169"/>
      <c r="B229" s="169"/>
      <c r="C229" s="169"/>
      <c r="D229" s="169"/>
      <c r="E229" s="176"/>
      <c r="F229" s="169"/>
      <c r="G229" s="169"/>
    </row>
    <row r="230" spans="1:7">
      <c r="A230" s="169"/>
      <c r="B230" s="169"/>
      <c r="C230" s="169"/>
      <c r="D230" s="169"/>
      <c r="E230" s="176"/>
      <c r="F230" s="169"/>
      <c r="G230" s="169"/>
    </row>
    <row r="231" spans="1:7">
      <c r="A231" s="169"/>
      <c r="B231" s="169"/>
      <c r="C231" s="169"/>
      <c r="D231" s="169"/>
      <c r="E231" s="176"/>
      <c r="F231" s="169"/>
      <c r="G231" s="169"/>
    </row>
    <row r="232" spans="1:7">
      <c r="A232" s="169"/>
      <c r="B232" s="169"/>
      <c r="C232" s="169"/>
      <c r="D232" s="169"/>
      <c r="E232" s="176"/>
      <c r="F232" s="169"/>
      <c r="G232" s="169"/>
    </row>
    <row r="233" spans="1:7">
      <c r="A233" s="169"/>
      <c r="B233" s="169"/>
      <c r="C233" s="169"/>
      <c r="D233" s="169"/>
      <c r="E233" s="176"/>
      <c r="F233" s="169"/>
      <c r="G233" s="169"/>
    </row>
    <row r="234" spans="1:7">
      <c r="A234" s="169"/>
      <c r="B234" s="169"/>
      <c r="C234" s="169"/>
      <c r="D234" s="169"/>
      <c r="E234" s="176"/>
      <c r="F234" s="169"/>
      <c r="G234" s="169"/>
    </row>
    <row r="235" spans="1:7">
      <c r="A235" s="169"/>
      <c r="B235" s="169"/>
      <c r="C235" s="169"/>
      <c r="D235" s="169"/>
      <c r="E235" s="176"/>
      <c r="F235" s="169"/>
      <c r="G235" s="169"/>
    </row>
    <row r="236" spans="1:7">
      <c r="A236" s="169"/>
      <c r="B236" s="169"/>
      <c r="C236" s="169"/>
      <c r="D236" s="169"/>
      <c r="E236" s="176"/>
      <c r="F236" s="169"/>
      <c r="G236" s="169"/>
    </row>
    <row r="237" spans="1:7">
      <c r="A237" s="169"/>
      <c r="B237" s="169"/>
      <c r="C237" s="169"/>
      <c r="D237" s="169"/>
      <c r="E237" s="176"/>
      <c r="F237" s="169"/>
      <c r="G237" s="169"/>
    </row>
    <row r="238" spans="1:7">
      <c r="A238" s="169"/>
      <c r="B238" s="169"/>
      <c r="C238" s="169"/>
      <c r="D238" s="169"/>
      <c r="E238" s="176"/>
      <c r="F238" s="169"/>
      <c r="G238" s="169"/>
    </row>
    <row r="239" spans="1:7">
      <c r="A239" s="169"/>
      <c r="B239" s="169"/>
      <c r="C239" s="169"/>
      <c r="D239" s="169"/>
      <c r="E239" s="176"/>
      <c r="F239" s="169"/>
      <c r="G239" s="169"/>
    </row>
    <row r="240" spans="1:7">
      <c r="A240" s="169"/>
      <c r="B240" s="169"/>
      <c r="C240" s="169"/>
      <c r="D240" s="169"/>
      <c r="E240" s="176"/>
      <c r="F240" s="169"/>
      <c r="G240" s="169"/>
    </row>
  </sheetData>
  <mergeCells count="34">
    <mergeCell ref="C29:D29"/>
    <mergeCell ref="C31:D31"/>
    <mergeCell ref="C36:D36"/>
    <mergeCell ref="C38:D38"/>
    <mergeCell ref="A1:I1"/>
    <mergeCell ref="A3:B3"/>
    <mergeCell ref="A4:B4"/>
    <mergeCell ref="G4:I4"/>
    <mergeCell ref="C25:D25"/>
    <mergeCell ref="C27:D27"/>
    <mergeCell ref="C10:D10"/>
    <mergeCell ref="C11:D11"/>
    <mergeCell ref="C16:D16"/>
    <mergeCell ref="C23:D23"/>
    <mergeCell ref="C85:D85"/>
    <mergeCell ref="C87:D87"/>
    <mergeCell ref="C42:D42"/>
    <mergeCell ref="C47:D47"/>
    <mergeCell ref="C53:D53"/>
    <mergeCell ref="C55:D55"/>
    <mergeCell ref="C61:D61"/>
    <mergeCell ref="C63:D63"/>
    <mergeCell ref="C65:D65"/>
    <mergeCell ref="C74:D74"/>
    <mergeCell ref="C80:D80"/>
    <mergeCell ref="C158:D158"/>
    <mergeCell ref="C148:D148"/>
    <mergeCell ref="C151:D151"/>
    <mergeCell ref="C96:D96"/>
    <mergeCell ref="C116:D116"/>
    <mergeCell ref="C118:D118"/>
    <mergeCell ref="C129:D129"/>
    <mergeCell ref="C131:D131"/>
    <mergeCell ref="C83:D83"/>
  </mergeCells>
  <phoneticPr fontId="0" type="noConversion"/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Andr</cp:lastModifiedBy>
  <dcterms:created xsi:type="dcterms:W3CDTF">2015-02-05T12:51:23Z</dcterms:created>
  <dcterms:modified xsi:type="dcterms:W3CDTF">2015-04-13T10:41:35Z</dcterms:modified>
</cp:coreProperties>
</file>